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тдел БП и СО\ОТ,РЭ-1,2,3,4\РЭ-7 (РЭ-4)\2023\"/>
    </mc:Choice>
  </mc:AlternateContent>
  <bookViews>
    <workbookView xWindow="0" yWindow="0" windowWidth="28800" windowHeight="12030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Лист1!$A$4:$K$91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E21" i="1"/>
  <c r="D21" i="1" s="1"/>
  <c r="I21" i="1"/>
  <c r="D22" i="1"/>
  <c r="G22" i="1"/>
  <c r="K22" i="1"/>
  <c r="D23" i="1"/>
  <c r="G23" i="1"/>
  <c r="K23" i="1"/>
  <c r="D24" i="1"/>
  <c r="F24" i="1"/>
  <c r="F21" i="1" s="1"/>
  <c r="H24" i="1"/>
  <c r="H21" i="1" s="1"/>
  <c r="K24" i="1"/>
  <c r="D25" i="1"/>
  <c r="G25" i="1"/>
  <c r="K25" i="1"/>
  <c r="K95" i="1"/>
  <c r="H79" i="1"/>
  <c r="H69" i="1"/>
  <c r="H64" i="1"/>
  <c r="H59" i="1"/>
  <c r="H56" i="1" s="1"/>
  <c r="H52" i="1"/>
  <c r="H51" i="1" s="1"/>
  <c r="H49" i="1"/>
  <c r="H46" i="1" s="1"/>
  <c r="H44" i="1"/>
  <c r="H41" i="1" s="1"/>
  <c r="H39" i="1"/>
  <c r="H36" i="1" s="1"/>
  <c r="H32" i="1"/>
  <c r="H31" i="1" s="1"/>
  <c r="H29" i="1"/>
  <c r="H26" i="1" s="1"/>
  <c r="H19" i="1"/>
  <c r="H16" i="1" s="1"/>
  <c r="H12" i="1"/>
  <c r="H11" i="1" s="1"/>
  <c r="H10" i="1"/>
  <c r="H9" i="1"/>
  <c r="H8" i="1"/>
  <c r="H7" i="1"/>
  <c r="H76" i="1"/>
  <c r="H71" i="1"/>
  <c r="H66" i="1"/>
  <c r="H61" i="1"/>
  <c r="I95" i="1"/>
  <c r="F79" i="1"/>
  <c r="F69" i="1"/>
  <c r="F64" i="1"/>
  <c r="F59" i="1"/>
  <c r="F52" i="1"/>
  <c r="F49" i="1"/>
  <c r="F44" i="1"/>
  <c r="F39" i="1"/>
  <c r="F32" i="1"/>
  <c r="F29" i="1"/>
  <c r="F19" i="1"/>
  <c r="F12" i="1"/>
  <c r="F10" i="1"/>
  <c r="F9" i="1"/>
  <c r="F8" i="1"/>
  <c r="F7" i="1"/>
  <c r="E95" i="1"/>
  <c r="E79" i="1"/>
  <c r="E76" i="1" s="1"/>
  <c r="E74" i="1"/>
  <c r="E71" i="1" s="1"/>
  <c r="E69" i="1"/>
  <c r="E66" i="1" s="1"/>
  <c r="E64" i="1"/>
  <c r="E61" i="1" s="1"/>
  <c r="E59" i="1"/>
  <c r="E56" i="1" s="1"/>
  <c r="E52" i="1"/>
  <c r="E51" i="1" s="1"/>
  <c r="E49" i="1"/>
  <c r="E46" i="1" s="1"/>
  <c r="E44" i="1"/>
  <c r="E41" i="1" s="1"/>
  <c r="E39" i="1"/>
  <c r="E36" i="1" s="1"/>
  <c r="E34" i="1"/>
  <c r="E32" i="1"/>
  <c r="E29" i="1"/>
  <c r="E26" i="1" s="1"/>
  <c r="E19" i="1"/>
  <c r="E16" i="1" s="1"/>
  <c r="E12" i="1"/>
  <c r="E11" i="1" s="1"/>
  <c r="E10" i="1"/>
  <c r="E9" i="1"/>
  <c r="E8" i="1"/>
  <c r="E7" i="1"/>
  <c r="C95" i="1"/>
  <c r="C79" i="1"/>
  <c r="C74" i="1"/>
  <c r="C69" i="1"/>
  <c r="C64" i="1"/>
  <c r="C59" i="1"/>
  <c r="C52" i="1"/>
  <c r="C49" i="1"/>
  <c r="C44" i="1"/>
  <c r="C39" i="1"/>
  <c r="C32" i="1"/>
  <c r="C29" i="1"/>
  <c r="C19" i="1"/>
  <c r="C12" i="1"/>
  <c r="C10" i="1"/>
  <c r="C9" i="1"/>
  <c r="C8" i="1"/>
  <c r="C7" i="1"/>
  <c r="E31" i="1" l="1"/>
  <c r="G21" i="1"/>
  <c r="K21" i="1"/>
  <c r="G24" i="1"/>
  <c r="F76" i="1" l="1"/>
  <c r="F71" i="1"/>
  <c r="F66" i="1"/>
  <c r="F61" i="1"/>
  <c r="F56" i="1"/>
  <c r="F51" i="1"/>
  <c r="F46" i="1"/>
  <c r="F41" i="1"/>
  <c r="F36" i="1"/>
  <c r="F31" i="1"/>
  <c r="F26" i="1"/>
  <c r="F16" i="1"/>
  <c r="F11" i="1"/>
  <c r="F6" i="1"/>
  <c r="H6" i="1"/>
  <c r="H82" i="1"/>
  <c r="H83" i="1"/>
  <c r="H84" i="1"/>
  <c r="H85" i="1"/>
  <c r="H89" i="1" l="1"/>
  <c r="H91" i="1"/>
  <c r="H88" i="1"/>
  <c r="H90" i="1"/>
  <c r="F83" i="1" l="1"/>
  <c r="F82" i="1"/>
  <c r="G82" i="1" s="1"/>
  <c r="K79" i="1"/>
  <c r="K74" i="1"/>
  <c r="E85" i="1"/>
  <c r="E83" i="1"/>
  <c r="I79" i="1"/>
  <c r="C66" i="1"/>
  <c r="K80" i="1"/>
  <c r="G80" i="1"/>
  <c r="D80" i="1"/>
  <c r="G79" i="1"/>
  <c r="K78" i="1"/>
  <c r="G78" i="1"/>
  <c r="D78" i="1"/>
  <c r="K77" i="1"/>
  <c r="G77" i="1"/>
  <c r="D77" i="1"/>
  <c r="K75" i="1"/>
  <c r="G75" i="1"/>
  <c r="D75" i="1"/>
  <c r="C71" i="1"/>
  <c r="K73" i="1"/>
  <c r="G73" i="1"/>
  <c r="D73" i="1"/>
  <c r="K72" i="1"/>
  <c r="G72" i="1"/>
  <c r="D72" i="1"/>
  <c r="K70" i="1"/>
  <c r="G70" i="1"/>
  <c r="D70" i="1"/>
  <c r="G69" i="1"/>
  <c r="K69" i="1"/>
  <c r="K68" i="1"/>
  <c r="G68" i="1"/>
  <c r="D68" i="1"/>
  <c r="K67" i="1"/>
  <c r="G67" i="1"/>
  <c r="D67" i="1"/>
  <c r="K65" i="1"/>
  <c r="G65" i="1"/>
  <c r="D65" i="1"/>
  <c r="G64" i="1"/>
  <c r="K64" i="1"/>
  <c r="C61" i="1"/>
  <c r="K63" i="1"/>
  <c r="G63" i="1"/>
  <c r="D63" i="1"/>
  <c r="K62" i="1"/>
  <c r="G62" i="1"/>
  <c r="D62" i="1"/>
  <c r="C85" i="1"/>
  <c r="C91" i="1" s="1"/>
  <c r="C83" i="1"/>
  <c r="C89" i="1" s="1"/>
  <c r="C82" i="1"/>
  <c r="C88" i="1" s="1"/>
  <c r="D85" i="1" l="1"/>
  <c r="E89" i="1"/>
  <c r="D83" i="1"/>
  <c r="F89" i="1"/>
  <c r="G83" i="1"/>
  <c r="G61" i="1"/>
  <c r="F88" i="1"/>
  <c r="E91" i="1"/>
  <c r="E84" i="1"/>
  <c r="E82" i="1"/>
  <c r="D82" i="1" s="1"/>
  <c r="F85" i="1"/>
  <c r="F84" i="1"/>
  <c r="G76" i="1"/>
  <c r="G66" i="1"/>
  <c r="I76" i="1"/>
  <c r="D61" i="1"/>
  <c r="D71" i="1"/>
  <c r="C76" i="1"/>
  <c r="D66" i="1"/>
  <c r="J79" i="1"/>
  <c r="K76" i="1"/>
  <c r="J76" i="1" s="1"/>
  <c r="D79" i="1"/>
  <c r="K71" i="1"/>
  <c r="D74" i="1"/>
  <c r="I74" i="1"/>
  <c r="I71" i="1" s="1"/>
  <c r="K66" i="1"/>
  <c r="D69" i="1"/>
  <c r="I69" i="1"/>
  <c r="I66" i="1" s="1"/>
  <c r="K61" i="1"/>
  <c r="D64" i="1"/>
  <c r="I64" i="1"/>
  <c r="I61" i="1" s="1"/>
  <c r="E88" i="1" l="1"/>
  <c r="F90" i="1"/>
  <c r="G84" i="1"/>
  <c r="F91" i="1"/>
  <c r="G85" i="1"/>
  <c r="E90" i="1"/>
  <c r="D76" i="1"/>
  <c r="J74" i="1"/>
  <c r="J71" i="1"/>
  <c r="J66" i="1"/>
  <c r="J69" i="1"/>
  <c r="J61" i="1"/>
  <c r="J64" i="1"/>
  <c r="C34" i="1" l="1"/>
  <c r="C84" i="1" s="1"/>
  <c r="C90" i="1" l="1"/>
  <c r="D84" i="1"/>
  <c r="K60" i="1"/>
  <c r="K59" i="1"/>
  <c r="K58" i="1"/>
  <c r="K57" i="1"/>
  <c r="K55" i="1"/>
  <c r="K54" i="1"/>
  <c r="K53" i="1"/>
  <c r="K52" i="1"/>
  <c r="K50" i="1"/>
  <c r="K49" i="1"/>
  <c r="K48" i="1"/>
  <c r="K47" i="1"/>
  <c r="K45" i="1"/>
  <c r="K44" i="1"/>
  <c r="K43" i="1"/>
  <c r="K42" i="1"/>
  <c r="K40" i="1"/>
  <c r="K39" i="1"/>
  <c r="K38" i="1"/>
  <c r="K37" i="1"/>
  <c r="K35" i="1"/>
  <c r="K34" i="1"/>
  <c r="K33" i="1"/>
  <c r="K32" i="1"/>
  <c r="K30" i="1"/>
  <c r="K29" i="1"/>
  <c r="K28" i="1"/>
  <c r="K27" i="1"/>
  <c r="K20" i="1"/>
  <c r="K19" i="1"/>
  <c r="K18" i="1"/>
  <c r="K17" i="1"/>
  <c r="K13" i="1"/>
  <c r="K14" i="1"/>
  <c r="K15" i="1"/>
  <c r="K12" i="1"/>
  <c r="I59" i="1"/>
  <c r="I52" i="1"/>
  <c r="I49" i="1"/>
  <c r="I44" i="1"/>
  <c r="I39" i="1"/>
  <c r="I32" i="1"/>
  <c r="I29" i="1"/>
  <c r="I19" i="1"/>
  <c r="I12" i="1"/>
  <c r="G60" i="1"/>
  <c r="G59" i="1"/>
  <c r="G58" i="1"/>
  <c r="G57" i="1"/>
  <c r="G55" i="1"/>
  <c r="G54" i="1"/>
  <c r="G53" i="1"/>
  <c r="G52" i="1"/>
  <c r="G50" i="1"/>
  <c r="G49" i="1"/>
  <c r="G48" i="1"/>
  <c r="G47" i="1"/>
  <c r="G45" i="1"/>
  <c r="G44" i="1"/>
  <c r="G43" i="1"/>
  <c r="G40" i="1"/>
  <c r="G39" i="1"/>
  <c r="G38" i="1"/>
  <c r="G37" i="1"/>
  <c r="G35" i="1"/>
  <c r="G33" i="1"/>
  <c r="G32" i="1"/>
  <c r="G30" i="1"/>
  <c r="G29" i="1"/>
  <c r="G28" i="1"/>
  <c r="G27" i="1"/>
  <c r="G20" i="1"/>
  <c r="G19" i="1"/>
  <c r="G18" i="1"/>
  <c r="G17" i="1"/>
  <c r="G15" i="1"/>
  <c r="G13" i="1"/>
  <c r="G12" i="1"/>
  <c r="D13" i="1"/>
  <c r="D14" i="1"/>
  <c r="D15" i="1"/>
  <c r="D17" i="1"/>
  <c r="D18" i="1"/>
  <c r="D20" i="1"/>
  <c r="D27" i="1"/>
  <c r="D28" i="1"/>
  <c r="D30" i="1"/>
  <c r="D33" i="1"/>
  <c r="D34" i="1"/>
  <c r="D35" i="1"/>
  <c r="D37" i="1"/>
  <c r="D38" i="1"/>
  <c r="D40" i="1"/>
  <c r="D42" i="1"/>
  <c r="D43" i="1"/>
  <c r="D45" i="1"/>
  <c r="D47" i="1"/>
  <c r="D48" i="1"/>
  <c r="D50" i="1"/>
  <c r="D53" i="1"/>
  <c r="D54" i="1"/>
  <c r="D55" i="1"/>
  <c r="D57" i="1"/>
  <c r="D58" i="1"/>
  <c r="D60" i="1"/>
  <c r="D59" i="1"/>
  <c r="D49" i="1"/>
  <c r="D39" i="1"/>
  <c r="D29" i="1"/>
  <c r="D19" i="1"/>
  <c r="D12" i="1"/>
  <c r="C56" i="1"/>
  <c r="C51" i="1"/>
  <c r="C46" i="1"/>
  <c r="C36" i="1"/>
  <c r="C41" i="1"/>
  <c r="C31" i="1"/>
  <c r="C26" i="1"/>
  <c r="C16" i="1"/>
  <c r="G10" i="1"/>
  <c r="G9" i="1"/>
  <c r="G8" i="1"/>
  <c r="G7" i="1"/>
  <c r="D8" i="1"/>
  <c r="D10" i="1"/>
  <c r="D9" i="1"/>
  <c r="K8" i="1"/>
  <c r="K7" i="1"/>
  <c r="I9" i="1"/>
  <c r="I7" i="1"/>
  <c r="K82" i="1" l="1"/>
  <c r="K83" i="1"/>
  <c r="K89" i="1"/>
  <c r="I82" i="1"/>
  <c r="I88" i="1" s="1"/>
  <c r="I84" i="1"/>
  <c r="I90" i="1" s="1"/>
  <c r="J49" i="1"/>
  <c r="J59" i="1"/>
  <c r="J29" i="1"/>
  <c r="J19" i="1"/>
  <c r="J39" i="1"/>
  <c r="G16" i="1"/>
  <c r="G46" i="1"/>
  <c r="D46" i="1"/>
  <c r="E81" i="1"/>
  <c r="E96" i="1" s="1"/>
  <c r="G51" i="1"/>
  <c r="G56" i="1"/>
  <c r="D51" i="1"/>
  <c r="G26" i="1"/>
  <c r="G31" i="1"/>
  <c r="I16" i="1"/>
  <c r="I26" i="1"/>
  <c r="K31" i="1"/>
  <c r="D16" i="1"/>
  <c r="G11" i="1"/>
  <c r="J44" i="1"/>
  <c r="D26" i="1"/>
  <c r="D31" i="1"/>
  <c r="D56" i="1"/>
  <c r="I31" i="1"/>
  <c r="K16" i="1"/>
  <c r="K26" i="1"/>
  <c r="K36" i="1"/>
  <c r="K41" i="1"/>
  <c r="K46" i="1"/>
  <c r="K51" i="1"/>
  <c r="K56" i="1"/>
  <c r="J52" i="1"/>
  <c r="K11" i="1"/>
  <c r="J12" i="1"/>
  <c r="I56" i="1"/>
  <c r="I51" i="1"/>
  <c r="I46" i="1"/>
  <c r="I41" i="1"/>
  <c r="I36" i="1"/>
  <c r="J32" i="1"/>
  <c r="I11" i="1"/>
  <c r="G41" i="1"/>
  <c r="G36" i="1"/>
  <c r="J7" i="1"/>
  <c r="K10" i="1"/>
  <c r="D7" i="1"/>
  <c r="K9" i="1"/>
  <c r="D36" i="1"/>
  <c r="I10" i="1"/>
  <c r="I8" i="1"/>
  <c r="D41" i="1"/>
  <c r="D52" i="1"/>
  <c r="D44" i="1"/>
  <c r="D32" i="1"/>
  <c r="C11" i="1"/>
  <c r="D11" i="1" s="1"/>
  <c r="C6" i="1"/>
  <c r="E6" i="1"/>
  <c r="K88" i="1" l="1"/>
  <c r="J82" i="1"/>
  <c r="J9" i="1"/>
  <c r="K84" i="1"/>
  <c r="K85" i="1"/>
  <c r="E87" i="1"/>
  <c r="I83" i="1"/>
  <c r="J83" i="1" s="1"/>
  <c r="I85" i="1"/>
  <c r="I91" i="1" s="1"/>
  <c r="J16" i="1"/>
  <c r="J36" i="1"/>
  <c r="J56" i="1"/>
  <c r="J31" i="1"/>
  <c r="J26" i="1"/>
  <c r="J41" i="1"/>
  <c r="I6" i="1"/>
  <c r="D6" i="1"/>
  <c r="J8" i="1"/>
  <c r="J46" i="1"/>
  <c r="J51" i="1"/>
  <c r="J11" i="1"/>
  <c r="H81" i="1"/>
  <c r="F81" i="1"/>
  <c r="J10" i="1"/>
  <c r="K6" i="1"/>
  <c r="G6" i="1"/>
  <c r="C81" i="1"/>
  <c r="I89" i="1" l="1"/>
  <c r="D81" i="1"/>
  <c r="C96" i="1"/>
  <c r="K91" i="1"/>
  <c r="J85" i="1"/>
  <c r="K90" i="1"/>
  <c r="J84" i="1"/>
  <c r="H87" i="1"/>
  <c r="F87" i="1"/>
  <c r="C87" i="1"/>
  <c r="J6" i="1"/>
  <c r="I81" i="1"/>
  <c r="I96" i="1" s="1"/>
  <c r="K81" i="1"/>
  <c r="K96" i="1" s="1"/>
  <c r="G81" i="1"/>
  <c r="I87" i="1" l="1"/>
  <c r="K87" i="1"/>
  <c r="J81" i="1"/>
  <c r="J96" i="1" s="1"/>
  <c r="A11" i="1" l="1"/>
  <c r="A16" i="1" s="1"/>
  <c r="A21" i="1" l="1"/>
  <c r="A26" i="1" s="1"/>
  <c r="A31" i="1" s="1"/>
  <c r="A36" i="1" s="1"/>
  <c r="A41" i="1" s="1"/>
  <c r="A46" i="1" s="1"/>
  <c r="A51" i="1" s="1"/>
  <c r="A56" i="1" s="1"/>
  <c r="A61" i="1" s="1"/>
  <c r="A66" i="1" s="1"/>
  <c r="A71" i="1" s="1"/>
  <c r="A76" i="1" s="1"/>
</calcChain>
</file>

<file path=xl/sharedStrings.xml><?xml version="1.0" encoding="utf-8"?>
<sst xmlns="http://schemas.openxmlformats.org/spreadsheetml/2006/main" count="95" uniqueCount="30">
  <si>
    <t>Стоимость потерь, млн. руб.</t>
  </si>
  <si>
    <t>Стоимость 1 кВтч/руб.</t>
  </si>
  <si>
    <t xml:space="preserve">АО "Оборонэнерго" </t>
  </si>
  <si>
    <t>ООО "28-Электросеть"</t>
  </si>
  <si>
    <t>ООО Терминал "Сероглазка"</t>
  </si>
  <si>
    <t>ООО "Энергоресурс"</t>
  </si>
  <si>
    <t>ООО "МК Транс"</t>
  </si>
  <si>
    <t>ПК "Морской торговый порт"</t>
  </si>
  <si>
    <t>ООО "Алеир"</t>
  </si>
  <si>
    <t>ООО "41 Электрическая сеть"</t>
  </si>
  <si>
    <t>МУП "ТЭСК"</t>
  </si>
  <si>
    <t>ООО "Марлин"</t>
  </si>
  <si>
    <t>ООО "РСО Силуэт"</t>
  </si>
  <si>
    <t>млн. кВтч</t>
  </si>
  <si>
    <t>№</t>
  </si>
  <si>
    <t>ВН</t>
  </si>
  <si>
    <t>СН-1</t>
  </si>
  <si>
    <t>СН-2</t>
  </si>
  <si>
    <t>НН</t>
  </si>
  <si>
    <t xml:space="preserve">Итого </t>
  </si>
  <si>
    <t>Средняя стоимость 1 кВтч/руб.</t>
  </si>
  <si>
    <t>без НДС</t>
  </si>
  <si>
    <t>Наименование сетевых организаций</t>
  </si>
  <si>
    <t>ООО "Океан-Газ"</t>
  </si>
  <si>
    <t>ООО "Камчатская энергетическая компания"</t>
  </si>
  <si>
    <t>ООО "Свободный порт Камчатка"</t>
  </si>
  <si>
    <t>ООО "Электролиния"</t>
  </si>
  <si>
    <t>Информация о затратах сетевых организаций на покупку потерь в собственных сетях за 2024 год.</t>
  </si>
  <si>
    <t>1 полугодие 2024</t>
  </si>
  <si>
    <t>2 полугодие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</si>
</sst>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"/>
    <numFmt numFmtId="165" formatCode="#,##0.0000"/>
    <numFmt numFmtId="166" formatCode="0.0000"/>
    <numFmt numFmtId="167" formatCode="#,##0.00000000"/>
    <numFmt numFmtId="168" formatCode="0.0000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right"/>
    </xf>
    <xf numFmtId="164" fontId="0" fillId="0" borderId="0" xfId="0" applyNumberFormat="1"/>
    <xf numFmtId="0" fontId="0" fillId="0" borderId="0" xfId="0" applyFill="1"/>
    <xf numFmtId="164" fontId="0" fillId="0" borderId="0" xfId="0" applyNumberFormat="1" applyFill="1"/>
    <xf numFmtId="4" fontId="0" fillId="0" borderId="0" xfId="0" applyNumberFormat="1"/>
    <xf numFmtId="164" fontId="0" fillId="0" borderId="1" xfId="0" applyNumberFormat="1" applyFill="1" applyBorder="1"/>
    <xf numFmtId="0" fontId="3" fillId="0" borderId="0" xfId="0" applyFont="1" applyAlignment="1">
      <alignment horizontal="left" vertical="center"/>
    </xf>
    <xf numFmtId="164" fontId="0" fillId="0" borderId="2" xfId="0" applyNumberFormat="1" applyFill="1" applyBorder="1"/>
    <xf numFmtId="164" fontId="0" fillId="0" borderId="3" xfId="0" applyNumberFormat="1" applyFill="1" applyBorder="1"/>
    <xf numFmtId="164" fontId="0" fillId="0" borderId="5" xfId="0" applyNumberFormat="1" applyFill="1" applyBorder="1"/>
    <xf numFmtId="164" fontId="0" fillId="0" borderId="6" xfId="0" applyNumberFormat="1" applyFill="1" applyBorder="1"/>
    <xf numFmtId="0" fontId="0" fillId="0" borderId="2" xfId="0" applyFill="1" applyBorder="1" applyAlignment="1">
      <alignment horizontal="center" vertical="center"/>
    </xf>
    <xf numFmtId="0" fontId="0" fillId="0" borderId="2" xfId="0" applyFill="1" applyBorder="1"/>
    <xf numFmtId="0" fontId="0" fillId="0" borderId="4" xfId="0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164" fontId="1" fillId="2" borderId="1" xfId="0" applyNumberFormat="1" applyFont="1" applyFill="1" applyBorder="1"/>
    <xf numFmtId="164" fontId="1" fillId="2" borderId="3" xfId="0" applyNumberFormat="1" applyFont="1" applyFill="1" applyBorder="1"/>
    <xf numFmtId="0" fontId="1" fillId="3" borderId="2" xfId="0" applyFont="1" applyFill="1" applyBorder="1"/>
    <xf numFmtId="164" fontId="1" fillId="3" borderId="2" xfId="0" applyNumberFormat="1" applyFont="1" applyFill="1" applyBorder="1"/>
    <xf numFmtId="164" fontId="1" fillId="3" borderId="1" xfId="0" applyNumberFormat="1" applyFont="1" applyFill="1" applyBorder="1"/>
    <xf numFmtId="164" fontId="1" fillId="3" borderId="3" xfId="0" applyNumberFormat="1" applyFont="1" applyFill="1" applyBorder="1"/>
    <xf numFmtId="165" fontId="0" fillId="0" borderId="2" xfId="0" applyNumberFormat="1" applyFill="1" applyBorder="1"/>
    <xf numFmtId="166" fontId="0" fillId="0" borderId="0" xfId="0" applyNumberFormat="1"/>
    <xf numFmtId="164" fontId="1" fillId="2" borderId="7" xfId="0" applyNumberFormat="1" applyFont="1" applyFill="1" applyBorder="1"/>
    <xf numFmtId="164" fontId="1" fillId="3" borderId="7" xfId="0" applyNumberFormat="1" applyFont="1" applyFill="1" applyBorder="1"/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67" fontId="0" fillId="0" borderId="0" xfId="0" applyNumberFormat="1"/>
    <xf numFmtId="168" fontId="0" fillId="0" borderId="0" xfId="0" applyNumberFormat="1"/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0" fillId="0" borderId="4" xfId="0" applyNumberFormat="1" applyFill="1" applyBorder="1"/>
    <xf numFmtId="0" fontId="2" fillId="0" borderId="17" xfId="0" applyFont="1" applyFill="1" applyBorder="1" applyAlignment="1">
      <alignment horizontal="center" vertical="center" wrapText="1"/>
    </xf>
    <xf numFmtId="164" fontId="0" fillId="0" borderId="7" xfId="0" applyNumberFormat="1" applyFill="1" applyBorder="1"/>
    <xf numFmtId="165" fontId="0" fillId="0" borderId="7" xfId="0" applyNumberFormat="1" applyFill="1" applyBorder="1"/>
    <xf numFmtId="164" fontId="0" fillId="0" borderId="8" xfId="0" applyNumberFormat="1" applyFill="1" applyBorder="1"/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2" borderId="3" xfId="0" applyFont="1" applyFill="1" applyBorder="1"/>
    <xf numFmtId="0" fontId="2" fillId="0" borderId="3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1" fillId="3" borderId="3" xfId="0" applyFont="1" applyFill="1" applyBorder="1"/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4" borderId="3" xfId="0" applyFont="1" applyFill="1" applyBorder="1"/>
    <xf numFmtId="0" fontId="2" fillId="4" borderId="3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41;&#1055;%20&#1080;%20&#1057;&#1054;/46-&#1069;&#1057;/46_2022/&#1069;&#1051;&#1045;&#1050;&#1058;&#1056;&#1054;/46-&#1069;&#1069;%20&#1087;&#1083;&#1072;&#1085;%20&#1092;&#1072;&#1082;&#1090;/46-&#1069;&#1057;_&#1076;&#1077;&#1082;&#1072;&#1073;&#1088;&#1100;_2022%20&#1092;&#1072;&#1082;&#1090;%20&#1080;%20&#1087;&#1083;&#1072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41;&#1055;%20&#1080;%20&#1057;&#1054;/46-&#1069;&#1057;/46_2024/&#1069;&#1051;&#1045;&#1050;&#1058;&#1056;&#1054;/46-&#1069;&#1057;_2024%20&#1092;&#1072;&#1082;&#1090;%20&#1080;%20&#1087;&#1083;&#1072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41;&#1055;%20&#1080;%20&#1057;&#1054;/&#1054;&#1058;,&#1056;&#1069;-1,2,3,4/&#1056;&#1069;-7%20(&#1056;&#1069;-4)/&#1056;&#1069;-7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правлено в отдел тарифов"/>
      <sheetName val="факт и план ЦЭУ+ОЭУ"/>
      <sheetName val="факт и план ЦЭУ+ОЭУ 12 месяцев"/>
    </sheetNames>
    <sheetDataSet>
      <sheetData sheetId="0"/>
      <sheetData sheetId="1"/>
      <sheetData sheetId="2">
        <row r="130">
          <cell r="J130">
            <v>7347.4929999999995</v>
          </cell>
        </row>
        <row r="158">
          <cell r="J158">
            <v>0</v>
          </cell>
          <cell r="O158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еративно 01"/>
      <sheetName val="01"/>
      <sheetName val="02"/>
      <sheetName val="01-02"/>
      <sheetName val="03"/>
      <sheetName val="01-03"/>
      <sheetName val="04"/>
      <sheetName val="01-04"/>
      <sheetName val="05"/>
      <sheetName val="01-05"/>
      <sheetName val="06"/>
      <sheetName val="01-06"/>
      <sheetName val="07"/>
      <sheetName val="01-07"/>
      <sheetName val="08"/>
      <sheetName val="01-08"/>
      <sheetName val="09"/>
      <sheetName val="01-09"/>
      <sheetName val="10"/>
      <sheetName val="01-10"/>
      <sheetName val="11"/>
      <sheetName val="01-11"/>
      <sheetName val="12"/>
      <sheetName val="01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55">
          <cell r="J155">
            <v>6902.2859999999991</v>
          </cell>
          <cell r="O155">
            <v>51753.34042</v>
          </cell>
        </row>
        <row r="157">
          <cell r="J157">
            <v>585.24900000000002</v>
          </cell>
          <cell r="O157">
            <v>4388.1969900000004</v>
          </cell>
        </row>
        <row r="159">
          <cell r="J159">
            <v>2313.355</v>
          </cell>
          <cell r="O159">
            <v>17345.535809999998</v>
          </cell>
        </row>
        <row r="161">
          <cell r="J161">
            <v>12.441000000000001</v>
          </cell>
          <cell r="O161">
            <v>93.282610000000005</v>
          </cell>
        </row>
        <row r="167">
          <cell r="J167">
            <v>139.161</v>
          </cell>
          <cell r="O167">
            <v>1043.4291799999999</v>
          </cell>
        </row>
        <row r="172">
          <cell r="J172">
            <v>110.27900000000001</v>
          </cell>
          <cell r="O172">
            <v>826.8719500000002</v>
          </cell>
        </row>
        <row r="178">
          <cell r="J178">
            <v>32.137999999999998</v>
          </cell>
          <cell r="O178">
            <v>240.97071999999994</v>
          </cell>
        </row>
        <row r="181">
          <cell r="J181">
            <v>18.364999999999998</v>
          </cell>
          <cell r="O181">
            <v>137.70076</v>
          </cell>
        </row>
        <row r="186">
          <cell r="J186">
            <v>9.1389999999999993</v>
          </cell>
          <cell r="O186">
            <v>68.52422</v>
          </cell>
        </row>
        <row r="193">
          <cell r="J193">
            <v>1056.549</v>
          </cell>
          <cell r="O193">
            <v>7922.0044099999996</v>
          </cell>
        </row>
        <row r="196">
          <cell r="J196">
            <v>774.65899999999999</v>
          </cell>
          <cell r="O196">
            <v>5808.3931700000003</v>
          </cell>
        </row>
        <row r="199">
          <cell r="J199">
            <v>210.84899999999999</v>
          </cell>
          <cell r="O199">
            <v>1580.9458100000002</v>
          </cell>
        </row>
        <row r="202">
          <cell r="J202">
            <v>179.959</v>
          </cell>
          <cell r="O202">
            <v>1349.33258</v>
          </cell>
        </row>
        <row r="205">
          <cell r="J205">
            <v>611.31299999999999</v>
          </cell>
          <cell r="O205">
            <v>4583.6248999999998</v>
          </cell>
        </row>
        <row r="208">
          <cell r="J208">
            <v>36.411000000000001</v>
          </cell>
          <cell r="O208">
            <v>273.00967000000003</v>
          </cell>
        </row>
        <row r="211">
          <cell r="J211">
            <v>15.942</v>
          </cell>
          <cell r="O211">
            <v>119.53311000000002</v>
          </cell>
        </row>
        <row r="214">
          <cell r="J214">
            <v>8.016</v>
          </cell>
          <cell r="O214">
            <v>60.10396999999999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62">
          <cell r="K162">
            <v>8814.603000000001</v>
          </cell>
          <cell r="P162">
            <v>104364.89952000001</v>
          </cell>
        </row>
        <row r="164">
          <cell r="K164">
            <v>225.97400000000002</v>
          </cell>
          <cell r="P164">
            <v>2675.5321599999997</v>
          </cell>
        </row>
        <row r="166">
          <cell r="K166">
            <v>1363.0230000000001</v>
          </cell>
          <cell r="P166">
            <v>16138.192319999998</v>
          </cell>
        </row>
        <row r="168">
          <cell r="K168">
            <v>13.753000000000002</v>
          </cell>
          <cell r="P168">
            <v>162.83552</v>
          </cell>
        </row>
        <row r="174">
          <cell r="K174">
            <v>137.68599999999998</v>
          </cell>
          <cell r="P174">
            <v>1630.2022400000001</v>
          </cell>
        </row>
        <row r="179">
          <cell r="K179">
            <v>123.05300000000001</v>
          </cell>
          <cell r="P179">
            <v>1456.9475199999999</v>
          </cell>
        </row>
        <row r="182">
          <cell r="K182">
            <v>0</v>
          </cell>
          <cell r="P182">
            <v>0</v>
          </cell>
        </row>
        <row r="185">
          <cell r="K185">
            <v>25.847999999999999</v>
          </cell>
          <cell r="P185">
            <v>306.04032000000001</v>
          </cell>
        </row>
        <row r="188">
          <cell r="K188">
            <v>19.183999999999997</v>
          </cell>
          <cell r="P188">
            <v>227.13855999999998</v>
          </cell>
        </row>
        <row r="193">
          <cell r="K193">
            <v>8.8369999999999997</v>
          </cell>
          <cell r="P193">
            <v>104.63007999999999</v>
          </cell>
        </row>
        <row r="200">
          <cell r="K200">
            <v>1012.941</v>
          </cell>
          <cell r="P200">
            <v>11993.221440000001</v>
          </cell>
        </row>
        <row r="203">
          <cell r="K203">
            <v>772.38900000000001</v>
          </cell>
          <cell r="P203">
            <v>9145.0857599999981</v>
          </cell>
        </row>
        <row r="206">
          <cell r="K206">
            <v>149.761</v>
          </cell>
          <cell r="P206">
            <v>1773.1702399999999</v>
          </cell>
        </row>
        <row r="209">
          <cell r="K209">
            <v>117.639</v>
          </cell>
          <cell r="P209">
            <v>1392.8457599999999</v>
          </cell>
        </row>
        <row r="212">
          <cell r="K212">
            <v>544.30200000000002</v>
          </cell>
          <cell r="P212">
            <v>6444.53568</v>
          </cell>
        </row>
        <row r="215">
          <cell r="K215">
            <v>41.492999999999995</v>
          </cell>
          <cell r="P215">
            <v>491.27712000000002</v>
          </cell>
        </row>
        <row r="221">
          <cell r="K221">
            <v>6.762999999999999</v>
          </cell>
          <cell r="P221">
            <v>80.073920000000001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2 мес."/>
      <sheetName val="03"/>
      <sheetName val="3 мес."/>
      <sheetName val="04"/>
      <sheetName val="4 мес."/>
      <sheetName val="05"/>
      <sheetName val="5 мес."/>
      <sheetName val="06"/>
      <sheetName val="6 мес."/>
      <sheetName val="07"/>
      <sheetName val="7 мес."/>
      <sheetName val="08"/>
      <sheetName val="8 мес."/>
      <sheetName val="09"/>
      <sheetName val="9 мес."/>
      <sheetName val="10"/>
      <sheetName val="10 мес."/>
      <sheetName val="11"/>
      <sheetName val="11 мес."/>
      <sheetName val="12"/>
      <sheetName val="12 ме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H11">
            <v>13016.110999999999</v>
          </cell>
          <cell r="I11">
            <v>117113.76027999999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">
          <cell r="H11">
            <v>26393.359999999997</v>
          </cell>
          <cell r="I11">
            <v>307177.71409000014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O97"/>
  <sheetViews>
    <sheetView tabSelected="1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G79" sqref="G79"/>
    </sheetView>
  </sheetViews>
  <sheetFormatPr defaultRowHeight="15" outlineLevelRow="1" outlineLevelCol="1" x14ac:dyDescent="0.25"/>
  <cols>
    <col min="1" max="1" width="4.28515625" customWidth="1"/>
    <col min="2" max="2" width="43.28515625" customWidth="1"/>
    <col min="3" max="3" width="10.140625" customWidth="1" outlineLevel="1"/>
    <col min="4" max="5" width="10.85546875" customWidth="1" outlineLevel="1"/>
    <col min="6" max="6" width="10.28515625" customWidth="1"/>
    <col min="7" max="7" width="12.7109375" customWidth="1"/>
    <col min="8" max="8" width="12.28515625" customWidth="1"/>
    <col min="9" max="9" width="8.7109375" customWidth="1"/>
    <col min="10" max="10" width="11.42578125" customWidth="1"/>
    <col min="11" max="11" width="13.5703125" customWidth="1"/>
  </cols>
  <sheetData>
    <row r="1" spans="1:15" ht="27" customHeight="1" x14ac:dyDescent="0.25">
      <c r="B1" s="7" t="s">
        <v>27</v>
      </c>
    </row>
    <row r="2" spans="1:15" ht="17.25" customHeight="1" thickBot="1" x14ac:dyDescent="0.3">
      <c r="K2" s="1" t="s">
        <v>21</v>
      </c>
    </row>
    <row r="3" spans="1:15" s="3" customFormat="1" ht="43.5" customHeight="1" thickBot="1" x14ac:dyDescent="0.3">
      <c r="A3" s="27" t="s">
        <v>14</v>
      </c>
      <c r="B3" s="28" t="s">
        <v>22</v>
      </c>
      <c r="C3" s="31" t="s">
        <v>13</v>
      </c>
      <c r="D3" s="32" t="s">
        <v>1</v>
      </c>
      <c r="E3" s="33" t="s">
        <v>0</v>
      </c>
      <c r="F3" s="31" t="s">
        <v>13</v>
      </c>
      <c r="G3" s="32" t="s">
        <v>1</v>
      </c>
      <c r="H3" s="42" t="s">
        <v>0</v>
      </c>
      <c r="I3" s="43" t="s">
        <v>13</v>
      </c>
      <c r="J3" s="32" t="s">
        <v>20</v>
      </c>
      <c r="K3" s="42" t="s">
        <v>0</v>
      </c>
    </row>
    <row r="4" spans="1:15" s="3" customFormat="1" ht="9.75" customHeight="1" x14ac:dyDescent="0.25">
      <c r="A4" s="44">
        <v>1</v>
      </c>
      <c r="B4" s="45">
        <v>2</v>
      </c>
      <c r="C4" s="34">
        <v>3</v>
      </c>
      <c r="D4" s="35">
        <v>4</v>
      </c>
      <c r="E4" s="38">
        <v>5</v>
      </c>
      <c r="F4" s="34">
        <v>6</v>
      </c>
      <c r="G4" s="35">
        <v>7</v>
      </c>
      <c r="H4" s="38">
        <v>8</v>
      </c>
      <c r="I4" s="34">
        <v>9</v>
      </c>
      <c r="J4" s="35">
        <v>10</v>
      </c>
      <c r="K4" s="36">
        <v>11</v>
      </c>
    </row>
    <row r="5" spans="1:15" s="3" customFormat="1" ht="24" customHeight="1" x14ac:dyDescent="0.25">
      <c r="A5" s="12"/>
      <c r="B5" s="46"/>
      <c r="C5" s="51" t="s">
        <v>28</v>
      </c>
      <c r="D5" s="52"/>
      <c r="E5" s="53"/>
      <c r="F5" s="51" t="s">
        <v>29</v>
      </c>
      <c r="G5" s="52"/>
      <c r="H5" s="53"/>
      <c r="I5" s="51">
        <v>2024</v>
      </c>
      <c r="J5" s="52"/>
      <c r="K5" s="54"/>
    </row>
    <row r="6" spans="1:15" s="3" customFormat="1" x14ac:dyDescent="0.25">
      <c r="A6" s="15">
        <v>1</v>
      </c>
      <c r="B6" s="47" t="s">
        <v>2</v>
      </c>
      <c r="C6" s="16">
        <f>C7+C8+C9+C10</f>
        <v>9.8133309999999998</v>
      </c>
      <c r="D6" s="17">
        <f>E6/C6</f>
        <v>7.497999999184783</v>
      </c>
      <c r="E6" s="25">
        <f>E7+E8+E9+E10</f>
        <v>73.580355830000002</v>
      </c>
      <c r="F6" s="16">
        <f>F7+F8+F9+F10</f>
        <v>10.417353000000002</v>
      </c>
      <c r="G6" s="17">
        <f>H6/F6</f>
        <v>11.84</v>
      </c>
      <c r="H6" s="25">
        <f>H7+H8+H9+H10</f>
        <v>123.34145952000002</v>
      </c>
      <c r="I6" s="16">
        <f>I7+I8+I9+I10</f>
        <v>20.230684</v>
      </c>
      <c r="J6" s="17">
        <f>K6/I6</f>
        <v>9.7338189529330812</v>
      </c>
      <c r="K6" s="18">
        <f>K7+K8+K9+K10</f>
        <v>196.92181535000003</v>
      </c>
    </row>
    <row r="7" spans="1:15" s="3" customFormat="1" x14ac:dyDescent="0.25">
      <c r="A7" s="13"/>
      <c r="B7" s="48" t="s">
        <v>15</v>
      </c>
      <c r="C7" s="8">
        <f>'[2]01-06'!$J$155/1000</f>
        <v>6.9022859999999993</v>
      </c>
      <c r="D7" s="6">
        <f t="shared" ref="D7:D60" si="0">E7/C7</f>
        <v>7.4979999988409647</v>
      </c>
      <c r="E7" s="39">
        <f>'[2]01-06'!$O$155/1000</f>
        <v>51.753340420000001</v>
      </c>
      <c r="F7" s="8">
        <f>'[2]01-12'!$K$162/1000</f>
        <v>8.8146030000000017</v>
      </c>
      <c r="G7" s="6">
        <f t="shared" ref="G7:G60" si="1">H7/F7</f>
        <v>11.839999999999998</v>
      </c>
      <c r="H7" s="39">
        <f>'[2]01-12'!$P$162/1000</f>
        <v>104.36489952000001</v>
      </c>
      <c r="I7" s="8">
        <f t="shared" ref="I7:I10" si="2">C7+F7</f>
        <v>15.716889000000002</v>
      </c>
      <c r="J7" s="6">
        <f t="shared" ref="J7:J59" si="3">K7/I7</f>
        <v>9.9331515250887126</v>
      </c>
      <c r="K7" s="9">
        <f t="shared" ref="K7:K10" si="4">E7+H7</f>
        <v>156.11823994000002</v>
      </c>
      <c r="M7" s="4"/>
      <c r="O7" s="4"/>
    </row>
    <row r="8" spans="1:15" s="3" customFormat="1" x14ac:dyDescent="0.25">
      <c r="A8" s="13"/>
      <c r="B8" s="48" t="s">
        <v>16</v>
      </c>
      <c r="C8" s="8">
        <f>'[2]01-06'!$J$157/1000</f>
        <v>0.58524900000000002</v>
      </c>
      <c r="D8" s="6">
        <f t="shared" si="0"/>
        <v>7.4979999794959067</v>
      </c>
      <c r="E8" s="39">
        <f>'[2]01-06'!$O$157/1000</f>
        <v>4.38819699</v>
      </c>
      <c r="F8" s="8">
        <f>'[2]01-12'!$K$164/1000</f>
        <v>0.22597400000000001</v>
      </c>
      <c r="G8" s="6">
        <f t="shared" si="1"/>
        <v>11.84</v>
      </c>
      <c r="H8" s="39">
        <f>'[2]01-12'!$P$164/1000</f>
        <v>2.6755321599999999</v>
      </c>
      <c r="I8" s="8">
        <f t="shared" si="2"/>
        <v>0.81122300000000003</v>
      </c>
      <c r="J8" s="6">
        <f t="shared" si="3"/>
        <v>8.7075060125267658</v>
      </c>
      <c r="K8" s="9">
        <f t="shared" si="4"/>
        <v>7.0637291500000003</v>
      </c>
      <c r="M8" s="4"/>
      <c r="O8" s="4"/>
    </row>
    <row r="9" spans="1:15" s="3" customFormat="1" x14ac:dyDescent="0.25">
      <c r="A9" s="13"/>
      <c r="B9" s="48" t="s">
        <v>17</v>
      </c>
      <c r="C9" s="8">
        <f>'[2]01-06'!$J$159/1000</f>
        <v>2.3133550000000001</v>
      </c>
      <c r="D9" s="6">
        <f t="shared" si="0"/>
        <v>7.4980000086454508</v>
      </c>
      <c r="E9" s="39">
        <f>'[2]01-06'!$O$159/1000</f>
        <v>17.345535809999998</v>
      </c>
      <c r="F9" s="8">
        <f>'[2]01-12'!$K$166/1000</f>
        <v>1.3630230000000001</v>
      </c>
      <c r="G9" s="6">
        <f t="shared" si="1"/>
        <v>11.839999999999998</v>
      </c>
      <c r="H9" s="39">
        <f>'[2]01-12'!$P$166/1000</f>
        <v>16.138192319999998</v>
      </c>
      <c r="I9" s="8">
        <f t="shared" si="2"/>
        <v>3.6763780000000001</v>
      </c>
      <c r="J9" s="6">
        <f t="shared" si="3"/>
        <v>9.1078034222813855</v>
      </c>
      <c r="K9" s="9">
        <f t="shared" si="4"/>
        <v>33.483728129999996</v>
      </c>
      <c r="M9" s="4"/>
      <c r="O9" s="4"/>
    </row>
    <row r="10" spans="1:15" s="3" customFormat="1" x14ac:dyDescent="0.25">
      <c r="A10" s="13"/>
      <c r="B10" s="48" t="s">
        <v>18</v>
      </c>
      <c r="C10" s="23">
        <f>'[2]01-06'!$J$161/1000</f>
        <v>1.2441000000000001E-2</v>
      </c>
      <c r="D10" s="6">
        <f t="shared" si="0"/>
        <v>7.4979993569648737</v>
      </c>
      <c r="E10" s="40">
        <f>'[2]01-06'!$O$161/1000</f>
        <v>9.3282610000000002E-2</v>
      </c>
      <c r="F10" s="23">
        <f>'[2]01-12'!$K$168/1000</f>
        <v>1.3753000000000001E-2</v>
      </c>
      <c r="G10" s="6">
        <f t="shared" si="1"/>
        <v>11.84</v>
      </c>
      <c r="H10" s="40">
        <f>'[2]01-12'!$P$168/1000</f>
        <v>0.16283552000000001</v>
      </c>
      <c r="I10" s="8">
        <f t="shared" si="2"/>
        <v>2.6194000000000002E-2</v>
      </c>
      <c r="J10" s="6">
        <f t="shared" si="3"/>
        <v>9.7777403222111925</v>
      </c>
      <c r="K10" s="9">
        <f t="shared" si="4"/>
        <v>0.25611813</v>
      </c>
      <c r="M10" s="4"/>
      <c r="O10" s="4"/>
    </row>
    <row r="11" spans="1:15" s="3" customFormat="1" x14ac:dyDescent="0.25">
      <c r="A11" s="15">
        <f>A6+1</f>
        <v>2</v>
      </c>
      <c r="B11" s="47" t="s">
        <v>3</v>
      </c>
      <c r="C11" s="16">
        <f>C12+C13+C14+C15</f>
        <v>0.13916100000000001</v>
      </c>
      <c r="D11" s="17">
        <f t="shared" si="0"/>
        <v>7.4980000143718417</v>
      </c>
      <c r="E11" s="25">
        <f>E12+E13+E14+E15</f>
        <v>1.04342918</v>
      </c>
      <c r="F11" s="16">
        <f>F12+F13+F14+F15</f>
        <v>0.13768599999999998</v>
      </c>
      <c r="G11" s="17">
        <f t="shared" si="1"/>
        <v>11.840000000000002</v>
      </c>
      <c r="H11" s="25">
        <f>H12+H13+H14+H15</f>
        <v>1.63020224</v>
      </c>
      <c r="I11" s="16">
        <f t="shared" ref="I11:K11" si="5">I12+I13+I14+I15</f>
        <v>0.27684699999999995</v>
      </c>
      <c r="J11" s="17">
        <f t="shared" si="3"/>
        <v>9.6574332392982427</v>
      </c>
      <c r="K11" s="18">
        <f t="shared" si="5"/>
        <v>2.67363142</v>
      </c>
      <c r="M11" s="4"/>
      <c r="O11" s="4"/>
    </row>
    <row r="12" spans="1:15" s="3" customFormat="1" x14ac:dyDescent="0.25">
      <c r="A12" s="13"/>
      <c r="B12" s="48" t="s">
        <v>15</v>
      </c>
      <c r="C12" s="8">
        <f>'[2]01-06'!$J$167/1000</f>
        <v>0.13916100000000001</v>
      </c>
      <c r="D12" s="6">
        <f t="shared" si="0"/>
        <v>7.4980000143718417</v>
      </c>
      <c r="E12" s="39">
        <f>'[2]01-06'!$O$167/1000</f>
        <v>1.04342918</v>
      </c>
      <c r="F12" s="8">
        <f>'[2]01-12'!$K$174/1000</f>
        <v>0.13768599999999998</v>
      </c>
      <c r="G12" s="6">
        <f t="shared" si="1"/>
        <v>11.840000000000002</v>
      </c>
      <c r="H12" s="39">
        <f>'[2]01-12'!$P$174/1000</f>
        <v>1.63020224</v>
      </c>
      <c r="I12" s="8">
        <f>C12+F12</f>
        <v>0.27684699999999995</v>
      </c>
      <c r="J12" s="6">
        <f t="shared" si="3"/>
        <v>9.6574332392982427</v>
      </c>
      <c r="K12" s="9">
        <f>E12+H12</f>
        <v>2.67363142</v>
      </c>
      <c r="M12" s="4"/>
      <c r="O12" s="4"/>
    </row>
    <row r="13" spans="1:15" s="3" customFormat="1" ht="15" hidden="1" customHeight="1" x14ac:dyDescent="0.25">
      <c r="A13" s="13"/>
      <c r="B13" s="48" t="s">
        <v>16</v>
      </c>
      <c r="C13" s="8"/>
      <c r="D13" s="6" t="e">
        <f t="shared" si="0"/>
        <v>#DIV/0!</v>
      </c>
      <c r="E13" s="39"/>
      <c r="F13" s="8">
        <v>0</v>
      </c>
      <c r="G13" s="6" t="e">
        <f t="shared" si="1"/>
        <v>#DIV/0!</v>
      </c>
      <c r="H13" s="39">
        <v>0</v>
      </c>
      <c r="I13" s="8"/>
      <c r="J13" s="6"/>
      <c r="K13" s="9">
        <f t="shared" ref="K13:K15" si="6">E13+H13</f>
        <v>0</v>
      </c>
      <c r="M13" s="4"/>
      <c r="O13" s="4"/>
    </row>
    <row r="14" spans="1:15" s="3" customFormat="1" ht="15" hidden="1" customHeight="1" x14ac:dyDescent="0.25">
      <c r="A14" s="13"/>
      <c r="B14" s="48" t="s">
        <v>17</v>
      </c>
      <c r="C14" s="8"/>
      <c r="D14" s="6" t="e">
        <f t="shared" si="0"/>
        <v>#DIV/0!</v>
      </c>
      <c r="E14" s="39"/>
      <c r="F14" s="8">
        <v>0</v>
      </c>
      <c r="G14" s="6">
        <v>0</v>
      </c>
      <c r="H14" s="39">
        <v>0</v>
      </c>
      <c r="I14" s="8"/>
      <c r="J14" s="6"/>
      <c r="K14" s="9">
        <f t="shared" si="6"/>
        <v>0</v>
      </c>
      <c r="M14" s="4"/>
      <c r="O14" s="4"/>
    </row>
    <row r="15" spans="1:15" s="3" customFormat="1" ht="15" hidden="1" customHeight="1" x14ac:dyDescent="0.25">
      <c r="A15" s="13"/>
      <c r="B15" s="48" t="s">
        <v>18</v>
      </c>
      <c r="C15" s="8"/>
      <c r="D15" s="6" t="e">
        <f t="shared" si="0"/>
        <v>#DIV/0!</v>
      </c>
      <c r="E15" s="39"/>
      <c r="F15" s="8">
        <v>0</v>
      </c>
      <c r="G15" s="6" t="e">
        <f t="shared" si="1"/>
        <v>#DIV/0!</v>
      </c>
      <c r="H15" s="39">
        <v>0</v>
      </c>
      <c r="I15" s="8"/>
      <c r="J15" s="6"/>
      <c r="K15" s="9">
        <f t="shared" si="6"/>
        <v>0</v>
      </c>
      <c r="M15" s="4"/>
      <c r="O15" s="4"/>
    </row>
    <row r="16" spans="1:15" s="3" customFormat="1" x14ac:dyDescent="0.25">
      <c r="A16" s="15">
        <f>A11+1</f>
        <v>3</v>
      </c>
      <c r="B16" s="47" t="s">
        <v>4</v>
      </c>
      <c r="C16" s="16">
        <f>C17+C18+C19+C20</f>
        <v>0.11027900000000002</v>
      </c>
      <c r="D16" s="17">
        <f t="shared" si="0"/>
        <v>7.4980000725432774</v>
      </c>
      <c r="E16" s="25">
        <f>E17+E18+E19+E20</f>
        <v>0.82687195000000024</v>
      </c>
      <c r="F16" s="16">
        <f>F17+F18+F19+F20</f>
        <v>0.12305300000000001</v>
      </c>
      <c r="G16" s="17">
        <f t="shared" si="1"/>
        <v>11.839999999999998</v>
      </c>
      <c r="H16" s="25">
        <f>H17+H18+H19+H20</f>
        <v>1.4569475199999999</v>
      </c>
      <c r="I16" s="16">
        <f t="shared" ref="I16:K16" si="7">I17+I18+I19+I20</f>
        <v>0.23333200000000004</v>
      </c>
      <c r="J16" s="17">
        <f t="shared" si="3"/>
        <v>9.7878536591637655</v>
      </c>
      <c r="K16" s="18">
        <f t="shared" si="7"/>
        <v>2.2838194700000001</v>
      </c>
      <c r="M16" s="4"/>
      <c r="O16" s="4"/>
    </row>
    <row r="17" spans="1:15" s="3" customFormat="1" ht="15" hidden="1" customHeight="1" x14ac:dyDescent="0.25">
      <c r="A17" s="13"/>
      <c r="B17" s="48" t="s">
        <v>15</v>
      </c>
      <c r="C17" s="8"/>
      <c r="D17" s="6" t="e">
        <f t="shared" si="0"/>
        <v>#DIV/0!</v>
      </c>
      <c r="E17" s="39"/>
      <c r="F17" s="8">
        <v>0</v>
      </c>
      <c r="G17" s="6" t="e">
        <f t="shared" si="1"/>
        <v>#DIV/0!</v>
      </c>
      <c r="H17" s="39">
        <v>0</v>
      </c>
      <c r="I17" s="8"/>
      <c r="J17" s="6"/>
      <c r="K17" s="9">
        <f>E17+H17</f>
        <v>0</v>
      </c>
      <c r="M17" s="4"/>
      <c r="O17" s="4"/>
    </row>
    <row r="18" spans="1:15" s="3" customFormat="1" ht="15" hidden="1" customHeight="1" x14ac:dyDescent="0.25">
      <c r="A18" s="13"/>
      <c r="B18" s="48" t="s">
        <v>16</v>
      </c>
      <c r="C18" s="8"/>
      <c r="D18" s="6" t="e">
        <f t="shared" si="0"/>
        <v>#DIV/0!</v>
      </c>
      <c r="E18" s="39"/>
      <c r="F18" s="8">
        <v>0</v>
      </c>
      <c r="G18" s="6" t="e">
        <f t="shared" si="1"/>
        <v>#DIV/0!</v>
      </c>
      <c r="H18" s="39">
        <v>0</v>
      </c>
      <c r="I18" s="8"/>
      <c r="J18" s="6"/>
      <c r="K18" s="9">
        <f t="shared" ref="K18:K20" si="8">E18+H18</f>
        <v>0</v>
      </c>
      <c r="M18" s="4"/>
      <c r="O18" s="4"/>
    </row>
    <row r="19" spans="1:15" s="3" customFormat="1" x14ac:dyDescent="0.25">
      <c r="A19" s="13"/>
      <c r="B19" s="48" t="s">
        <v>17</v>
      </c>
      <c r="C19" s="8">
        <f>'[2]01-06'!$J$172/1000</f>
        <v>0.11027900000000002</v>
      </c>
      <c r="D19" s="6">
        <f t="shared" si="0"/>
        <v>7.4980000725432774</v>
      </c>
      <c r="E19" s="39">
        <f>'[2]01-06'!$O$172/1000</f>
        <v>0.82687195000000024</v>
      </c>
      <c r="F19" s="8">
        <f>'[2]01-12'!$K$179/1000</f>
        <v>0.12305300000000001</v>
      </c>
      <c r="G19" s="6">
        <f t="shared" si="1"/>
        <v>11.839999999999998</v>
      </c>
      <c r="H19" s="39">
        <f>'[2]01-12'!$P$179/1000</f>
        <v>1.4569475199999999</v>
      </c>
      <c r="I19" s="8">
        <f t="shared" ref="I19" si="9">C19+F19</f>
        <v>0.23333200000000004</v>
      </c>
      <c r="J19" s="6">
        <f t="shared" si="3"/>
        <v>9.7878536591637655</v>
      </c>
      <c r="K19" s="9">
        <f t="shared" si="8"/>
        <v>2.2838194700000001</v>
      </c>
      <c r="M19" s="4"/>
      <c r="O19" s="4"/>
    </row>
    <row r="20" spans="1:15" s="3" customFormat="1" ht="15" hidden="1" customHeight="1" x14ac:dyDescent="0.25">
      <c r="A20" s="13"/>
      <c r="B20" s="48" t="s">
        <v>18</v>
      </c>
      <c r="C20" s="8"/>
      <c r="D20" s="6" t="e">
        <f t="shared" si="0"/>
        <v>#DIV/0!</v>
      </c>
      <c r="E20" s="39"/>
      <c r="F20" s="8">
        <v>0</v>
      </c>
      <c r="G20" s="6" t="e">
        <f t="shared" si="1"/>
        <v>#DIV/0!</v>
      </c>
      <c r="H20" s="39">
        <v>0</v>
      </c>
      <c r="I20" s="8"/>
      <c r="J20" s="6"/>
      <c r="K20" s="9">
        <f t="shared" si="8"/>
        <v>0</v>
      </c>
      <c r="M20" s="4"/>
      <c r="O20" s="4"/>
    </row>
    <row r="21" spans="1:15" s="3" customFormat="1" ht="15" hidden="1" customHeight="1" x14ac:dyDescent="0.25">
      <c r="A21" s="15">
        <f>A16+1</f>
        <v>4</v>
      </c>
      <c r="B21" s="55" t="s">
        <v>5</v>
      </c>
      <c r="C21" s="16">
        <f>C22+C23+C24+C25</f>
        <v>0</v>
      </c>
      <c r="D21" s="17" t="e">
        <f t="shared" si="0"/>
        <v>#DIV/0!</v>
      </c>
      <c r="E21" s="25">
        <f>E22+E23+E24+E25</f>
        <v>0</v>
      </c>
      <c r="F21" s="16">
        <f>F22+F23+F24+F25</f>
        <v>0</v>
      </c>
      <c r="G21" s="17" t="e">
        <f t="shared" si="1"/>
        <v>#DIV/0!</v>
      </c>
      <c r="H21" s="25">
        <f>H22+H23+H24+H25</f>
        <v>0</v>
      </c>
      <c r="I21" s="16">
        <f t="shared" ref="I21:K21" si="10">I22+I23+I24+I25</f>
        <v>0</v>
      </c>
      <c r="J21" s="17">
        <v>0</v>
      </c>
      <c r="K21" s="18">
        <f t="shared" si="10"/>
        <v>0</v>
      </c>
      <c r="M21" s="4"/>
      <c r="O21" s="4"/>
    </row>
    <row r="22" spans="1:15" s="3" customFormat="1" ht="15" hidden="1" customHeight="1" x14ac:dyDescent="0.25">
      <c r="A22" s="13"/>
      <c r="B22" s="48" t="s">
        <v>15</v>
      </c>
      <c r="C22" s="8"/>
      <c r="D22" s="6" t="e">
        <f t="shared" si="0"/>
        <v>#DIV/0!</v>
      </c>
      <c r="E22" s="39"/>
      <c r="F22" s="8">
        <v>0</v>
      </c>
      <c r="G22" s="6" t="e">
        <f t="shared" si="1"/>
        <v>#DIV/0!</v>
      </c>
      <c r="H22" s="39">
        <v>0</v>
      </c>
      <c r="I22" s="8"/>
      <c r="J22" s="6"/>
      <c r="K22" s="9">
        <f>E22+H22</f>
        <v>0</v>
      </c>
      <c r="M22" s="4"/>
      <c r="O22" s="4"/>
    </row>
    <row r="23" spans="1:15" s="3" customFormat="1" ht="15" hidden="1" customHeight="1" x14ac:dyDescent="0.25">
      <c r="A23" s="13"/>
      <c r="B23" s="48" t="s">
        <v>16</v>
      </c>
      <c r="C23" s="8"/>
      <c r="D23" s="6" t="e">
        <f t="shared" si="0"/>
        <v>#DIV/0!</v>
      </c>
      <c r="E23" s="39"/>
      <c r="F23" s="8">
        <v>0</v>
      </c>
      <c r="G23" s="6" t="e">
        <f t="shared" si="1"/>
        <v>#DIV/0!</v>
      </c>
      <c r="H23" s="39">
        <v>0</v>
      </c>
      <c r="I23" s="8"/>
      <c r="J23" s="6"/>
      <c r="K23" s="9">
        <f t="shared" ref="K23:K25" si="11">E23+H23</f>
        <v>0</v>
      </c>
      <c r="M23" s="4"/>
      <c r="O23" s="4"/>
    </row>
    <row r="24" spans="1:15" s="3" customFormat="1" ht="15" hidden="1" customHeight="1" x14ac:dyDescent="0.25">
      <c r="A24" s="13"/>
      <c r="B24" s="56" t="s">
        <v>17</v>
      </c>
      <c r="C24" s="8">
        <v>0</v>
      </c>
      <c r="D24" s="6" t="e">
        <f t="shared" si="0"/>
        <v>#DIV/0!</v>
      </c>
      <c r="E24" s="39">
        <v>0</v>
      </c>
      <c r="F24" s="8">
        <f>'[2]01-12'!$K$182/1000</f>
        <v>0</v>
      </c>
      <c r="G24" s="6" t="e">
        <f t="shared" si="1"/>
        <v>#DIV/0!</v>
      </c>
      <c r="H24" s="39">
        <f>'[2]01-12'!$P$182/1000</f>
        <v>0</v>
      </c>
      <c r="I24" s="8">
        <v>0</v>
      </c>
      <c r="J24" s="6">
        <v>0</v>
      </c>
      <c r="K24" s="9">
        <f t="shared" si="11"/>
        <v>0</v>
      </c>
      <c r="M24" s="4"/>
      <c r="O24" s="4"/>
    </row>
    <row r="25" spans="1:15" s="3" customFormat="1" ht="15" hidden="1" customHeight="1" x14ac:dyDescent="0.25">
      <c r="A25" s="13"/>
      <c r="B25" s="48" t="s">
        <v>18</v>
      </c>
      <c r="C25" s="8"/>
      <c r="D25" s="6" t="e">
        <f t="shared" si="0"/>
        <v>#DIV/0!</v>
      </c>
      <c r="E25" s="39"/>
      <c r="F25" s="8">
        <v>0</v>
      </c>
      <c r="G25" s="6" t="e">
        <f t="shared" si="1"/>
        <v>#DIV/0!</v>
      </c>
      <c r="H25" s="39">
        <v>0</v>
      </c>
      <c r="I25" s="8"/>
      <c r="J25" s="6"/>
      <c r="K25" s="9">
        <f t="shared" si="11"/>
        <v>0</v>
      </c>
      <c r="M25" s="4"/>
      <c r="O25" s="4"/>
    </row>
    <row r="26" spans="1:15" s="3" customFormat="1" x14ac:dyDescent="0.25">
      <c r="A26" s="15">
        <f>A21+1</f>
        <v>5</v>
      </c>
      <c r="B26" s="47" t="s">
        <v>6</v>
      </c>
      <c r="C26" s="16">
        <f>C27+C28+C29+C30</f>
        <v>3.2138E-2</v>
      </c>
      <c r="D26" s="17">
        <f t="shared" si="0"/>
        <v>7.4979998755367463</v>
      </c>
      <c r="E26" s="25">
        <f>E27+E28+E29+E30</f>
        <v>0.24097071999999994</v>
      </c>
      <c r="F26" s="16">
        <f>F27+F28+F29+F30</f>
        <v>2.5847999999999999E-2</v>
      </c>
      <c r="G26" s="17">
        <f t="shared" si="1"/>
        <v>11.840000000000002</v>
      </c>
      <c r="H26" s="25">
        <f>H27+H28+H29+H30</f>
        <v>0.30604032000000003</v>
      </c>
      <c r="I26" s="16">
        <f t="shared" ref="I26:K26" si="12">I27+I28+I29+I30</f>
        <v>5.7985999999999996E-2</v>
      </c>
      <c r="J26" s="17">
        <f t="shared" si="3"/>
        <v>9.4335018797640817</v>
      </c>
      <c r="K26" s="18">
        <f t="shared" si="12"/>
        <v>0.54701104</v>
      </c>
      <c r="M26" s="4"/>
      <c r="O26" s="4"/>
    </row>
    <row r="27" spans="1:15" s="3" customFormat="1" ht="15" hidden="1" customHeight="1" x14ac:dyDescent="0.25">
      <c r="A27" s="13"/>
      <c r="B27" s="48" t="s">
        <v>15</v>
      </c>
      <c r="C27" s="8"/>
      <c r="D27" s="6" t="e">
        <f t="shared" si="0"/>
        <v>#DIV/0!</v>
      </c>
      <c r="E27" s="39"/>
      <c r="F27" s="8">
        <v>0</v>
      </c>
      <c r="G27" s="6" t="e">
        <f t="shared" si="1"/>
        <v>#DIV/0!</v>
      </c>
      <c r="H27" s="39">
        <v>0</v>
      </c>
      <c r="I27" s="8"/>
      <c r="J27" s="6"/>
      <c r="K27" s="9">
        <f>E27+H27</f>
        <v>0</v>
      </c>
      <c r="M27" s="4"/>
      <c r="O27" s="4"/>
    </row>
    <row r="28" spans="1:15" s="3" customFormat="1" ht="15" hidden="1" customHeight="1" x14ac:dyDescent="0.25">
      <c r="A28" s="13"/>
      <c r="B28" s="48" t="s">
        <v>16</v>
      </c>
      <c r="C28" s="8"/>
      <c r="D28" s="6" t="e">
        <f t="shared" si="0"/>
        <v>#DIV/0!</v>
      </c>
      <c r="E28" s="39"/>
      <c r="F28" s="8">
        <v>0</v>
      </c>
      <c r="G28" s="6" t="e">
        <f t="shared" si="1"/>
        <v>#DIV/0!</v>
      </c>
      <c r="H28" s="39">
        <v>0</v>
      </c>
      <c r="I28" s="8"/>
      <c r="J28" s="6"/>
      <c r="K28" s="9">
        <f t="shared" ref="K28:K30" si="13">E28+H28</f>
        <v>0</v>
      </c>
      <c r="M28" s="4"/>
      <c r="O28" s="4"/>
    </row>
    <row r="29" spans="1:15" s="3" customFormat="1" x14ac:dyDescent="0.25">
      <c r="A29" s="13"/>
      <c r="B29" s="48" t="s">
        <v>17</v>
      </c>
      <c r="C29" s="8">
        <f>'[2]01-06'!$J$178/1000</f>
        <v>3.2138E-2</v>
      </c>
      <c r="D29" s="6">
        <f t="shared" si="0"/>
        <v>7.4979998755367463</v>
      </c>
      <c r="E29" s="39">
        <f>'[2]01-06'!$O$178/1000</f>
        <v>0.24097071999999994</v>
      </c>
      <c r="F29" s="8">
        <f>'[2]01-12'!$K$185/1000</f>
        <v>2.5847999999999999E-2</v>
      </c>
      <c r="G29" s="6">
        <f t="shared" si="1"/>
        <v>11.840000000000002</v>
      </c>
      <c r="H29" s="39">
        <f>'[2]01-12'!$P$185/1000</f>
        <v>0.30604032000000003</v>
      </c>
      <c r="I29" s="8">
        <f t="shared" ref="I29" si="14">C29+F29</f>
        <v>5.7985999999999996E-2</v>
      </c>
      <c r="J29" s="6">
        <f t="shared" si="3"/>
        <v>9.4335018797640817</v>
      </c>
      <c r="K29" s="9">
        <f t="shared" si="13"/>
        <v>0.54701104</v>
      </c>
      <c r="M29" s="4"/>
      <c r="O29" s="4"/>
    </row>
    <row r="30" spans="1:15" s="3" customFormat="1" ht="15" hidden="1" customHeight="1" x14ac:dyDescent="0.25">
      <c r="A30" s="13"/>
      <c r="B30" s="48" t="s">
        <v>18</v>
      </c>
      <c r="C30" s="8"/>
      <c r="D30" s="6" t="e">
        <f t="shared" si="0"/>
        <v>#DIV/0!</v>
      </c>
      <c r="E30" s="39"/>
      <c r="F30" s="8">
        <v>0</v>
      </c>
      <c r="G30" s="6" t="e">
        <f t="shared" si="1"/>
        <v>#DIV/0!</v>
      </c>
      <c r="H30" s="39">
        <v>0</v>
      </c>
      <c r="I30" s="8"/>
      <c r="J30" s="6"/>
      <c r="K30" s="9">
        <f t="shared" si="13"/>
        <v>0</v>
      </c>
      <c r="M30" s="4"/>
      <c r="O30" s="4"/>
    </row>
    <row r="31" spans="1:15" s="3" customFormat="1" x14ac:dyDescent="0.25">
      <c r="A31" s="15">
        <f>A26+1</f>
        <v>6</v>
      </c>
      <c r="B31" s="47" t="s">
        <v>7</v>
      </c>
      <c r="C31" s="16">
        <f>C32+C33+C34+C35</f>
        <v>1.8364999999999999E-2</v>
      </c>
      <c r="D31" s="17">
        <f t="shared" si="0"/>
        <v>7.4979994554859797</v>
      </c>
      <c r="E31" s="25">
        <f>E32+E33+E34+E35</f>
        <v>0.13770076000000001</v>
      </c>
      <c r="F31" s="16">
        <f>F32+F33+F34+F35</f>
        <v>1.9183999999999996E-2</v>
      </c>
      <c r="G31" s="17">
        <f t="shared" si="1"/>
        <v>11.840000000000002</v>
      </c>
      <c r="H31" s="25">
        <f>H32+H33+H34+H35</f>
        <v>0.22713855999999999</v>
      </c>
      <c r="I31" s="16">
        <f t="shared" ref="I31:K31" si="15">I32+I33+I34+I35</f>
        <v>3.7548999999999999E-2</v>
      </c>
      <c r="J31" s="17">
        <f t="shared" si="3"/>
        <v>9.7163524994007826</v>
      </c>
      <c r="K31" s="18">
        <f t="shared" si="15"/>
        <v>0.36483931999999997</v>
      </c>
      <c r="M31" s="4"/>
      <c r="O31" s="4"/>
    </row>
    <row r="32" spans="1:15" s="3" customFormat="1" x14ac:dyDescent="0.25">
      <c r="A32" s="13"/>
      <c r="B32" s="48" t="s">
        <v>15</v>
      </c>
      <c r="C32" s="8">
        <f>'[2]01-06'!$J$181/1000</f>
        <v>1.8364999999999999E-2</v>
      </c>
      <c r="D32" s="6">
        <f t="shared" si="0"/>
        <v>7.4979994554859797</v>
      </c>
      <c r="E32" s="39">
        <f>'[2]01-06'!$O$181/1000</f>
        <v>0.13770076000000001</v>
      </c>
      <c r="F32" s="8">
        <f>'[2]01-12'!$K$188/1000</f>
        <v>1.9183999999999996E-2</v>
      </c>
      <c r="G32" s="6">
        <f t="shared" si="1"/>
        <v>11.840000000000002</v>
      </c>
      <c r="H32" s="39">
        <f>'[2]01-12'!$P$188/1000</f>
        <v>0.22713855999999999</v>
      </c>
      <c r="I32" s="8">
        <f>C32+F32</f>
        <v>3.7548999999999999E-2</v>
      </c>
      <c r="J32" s="6">
        <f t="shared" si="3"/>
        <v>9.7163524994007826</v>
      </c>
      <c r="K32" s="9">
        <f>E32+H32</f>
        <v>0.36483931999999997</v>
      </c>
      <c r="M32" s="4"/>
      <c r="O32" s="4"/>
    </row>
    <row r="33" spans="1:15" s="3" customFormat="1" ht="15" hidden="1" customHeight="1" x14ac:dyDescent="0.25">
      <c r="A33" s="13"/>
      <c r="B33" s="48" t="s">
        <v>16</v>
      </c>
      <c r="C33" s="8"/>
      <c r="D33" s="6" t="e">
        <f t="shared" si="0"/>
        <v>#DIV/0!</v>
      </c>
      <c r="E33" s="39"/>
      <c r="F33" s="8">
        <v>0</v>
      </c>
      <c r="G33" s="6" t="e">
        <f t="shared" si="1"/>
        <v>#DIV/0!</v>
      </c>
      <c r="H33" s="39">
        <v>0</v>
      </c>
      <c r="I33" s="8"/>
      <c r="J33" s="6"/>
      <c r="K33" s="9">
        <f t="shared" ref="K33:K35" si="16">E33+H33</f>
        <v>0</v>
      </c>
      <c r="M33" s="4"/>
      <c r="O33" s="4"/>
    </row>
    <row r="34" spans="1:15" s="3" customFormat="1" ht="15" hidden="1" customHeight="1" x14ac:dyDescent="0.25">
      <c r="A34" s="13"/>
      <c r="B34" s="48" t="s">
        <v>17</v>
      </c>
      <c r="C34" s="8">
        <f>'[1]факт и план ЦЭУ+ОЭУ 12 месяцев'!$J$158/1000</f>
        <v>0</v>
      </c>
      <c r="D34" s="6" t="e">
        <f t="shared" si="0"/>
        <v>#DIV/0!</v>
      </c>
      <c r="E34" s="39">
        <f>'[1]факт и план ЦЭУ+ОЭУ 12 месяцев'!$O$158/1000</f>
        <v>0</v>
      </c>
      <c r="F34" s="8">
        <v>0</v>
      </c>
      <c r="G34" s="6">
        <v>0</v>
      </c>
      <c r="H34" s="39">
        <v>0</v>
      </c>
      <c r="I34" s="8"/>
      <c r="J34" s="6"/>
      <c r="K34" s="9">
        <f t="shared" si="16"/>
        <v>0</v>
      </c>
      <c r="M34" s="4"/>
      <c r="O34" s="4"/>
    </row>
    <row r="35" spans="1:15" s="3" customFormat="1" ht="15" hidden="1" customHeight="1" x14ac:dyDescent="0.25">
      <c r="A35" s="13"/>
      <c r="B35" s="48" t="s">
        <v>18</v>
      </c>
      <c r="C35" s="8"/>
      <c r="D35" s="6" t="e">
        <f t="shared" si="0"/>
        <v>#DIV/0!</v>
      </c>
      <c r="E35" s="39"/>
      <c r="F35" s="8">
        <v>0</v>
      </c>
      <c r="G35" s="6" t="e">
        <f t="shared" si="1"/>
        <v>#DIV/0!</v>
      </c>
      <c r="H35" s="39">
        <v>0</v>
      </c>
      <c r="I35" s="8"/>
      <c r="J35" s="6"/>
      <c r="K35" s="9">
        <f t="shared" si="16"/>
        <v>0</v>
      </c>
      <c r="M35" s="4"/>
      <c r="O35" s="4"/>
    </row>
    <row r="36" spans="1:15" s="3" customFormat="1" x14ac:dyDescent="0.25">
      <c r="A36" s="15">
        <f>A31+1</f>
        <v>7</v>
      </c>
      <c r="B36" s="47" t="s">
        <v>8</v>
      </c>
      <c r="C36" s="16">
        <f>C37+C38+C39+C40</f>
        <v>9.1389999999999996E-3</v>
      </c>
      <c r="D36" s="17">
        <f t="shared" si="0"/>
        <v>7.4979997811576755</v>
      </c>
      <c r="E36" s="25">
        <f>E37+E38+E39+E40</f>
        <v>6.8524219999999997E-2</v>
      </c>
      <c r="F36" s="16">
        <f>F37+F38+F39+F40</f>
        <v>8.8369999999999994E-3</v>
      </c>
      <c r="G36" s="17">
        <f t="shared" si="1"/>
        <v>11.84</v>
      </c>
      <c r="H36" s="25">
        <f>H37+H38+H39+H40</f>
        <v>0.10463007999999999</v>
      </c>
      <c r="I36" s="16">
        <f t="shared" ref="I36:K36" si="17">I37+I38+I39+I40</f>
        <v>1.7975999999999999E-2</v>
      </c>
      <c r="J36" s="17">
        <f t="shared" si="3"/>
        <v>9.6325267022696934</v>
      </c>
      <c r="K36" s="18">
        <f t="shared" si="17"/>
        <v>0.17315429999999998</v>
      </c>
      <c r="M36" s="4"/>
      <c r="O36" s="4"/>
    </row>
    <row r="37" spans="1:15" s="3" customFormat="1" ht="15" hidden="1" customHeight="1" x14ac:dyDescent="0.25">
      <c r="A37" s="13"/>
      <c r="B37" s="48" t="s">
        <v>15</v>
      </c>
      <c r="C37" s="8"/>
      <c r="D37" s="6" t="e">
        <f t="shared" si="0"/>
        <v>#DIV/0!</v>
      </c>
      <c r="E37" s="39"/>
      <c r="F37" s="8">
        <v>0</v>
      </c>
      <c r="G37" s="6" t="e">
        <f t="shared" si="1"/>
        <v>#DIV/0!</v>
      </c>
      <c r="H37" s="39">
        <v>0</v>
      </c>
      <c r="I37" s="8"/>
      <c r="J37" s="6"/>
      <c r="K37" s="9">
        <f>E37+H37</f>
        <v>0</v>
      </c>
      <c r="M37" s="4"/>
      <c r="O37" s="4"/>
    </row>
    <row r="38" spans="1:15" s="3" customFormat="1" ht="15" hidden="1" customHeight="1" x14ac:dyDescent="0.25">
      <c r="A38" s="13"/>
      <c r="B38" s="48" t="s">
        <v>16</v>
      </c>
      <c r="C38" s="8"/>
      <c r="D38" s="6" t="e">
        <f t="shared" si="0"/>
        <v>#DIV/0!</v>
      </c>
      <c r="E38" s="39"/>
      <c r="F38" s="8">
        <v>0</v>
      </c>
      <c r="G38" s="6" t="e">
        <f t="shared" si="1"/>
        <v>#DIV/0!</v>
      </c>
      <c r="H38" s="39">
        <v>0</v>
      </c>
      <c r="I38" s="8"/>
      <c r="J38" s="6"/>
      <c r="K38" s="9">
        <f t="shared" ref="K38:K40" si="18">E38+H38</f>
        <v>0</v>
      </c>
      <c r="M38" s="4"/>
      <c r="O38" s="4"/>
    </row>
    <row r="39" spans="1:15" s="3" customFormat="1" x14ac:dyDescent="0.25">
      <c r="A39" s="13"/>
      <c r="B39" s="48" t="s">
        <v>17</v>
      </c>
      <c r="C39" s="8">
        <f>'[2]01-06'!$J$186/1000</f>
        <v>9.1389999999999996E-3</v>
      </c>
      <c r="D39" s="6">
        <f t="shared" si="0"/>
        <v>7.4979997811576755</v>
      </c>
      <c r="E39" s="39">
        <f>'[2]01-06'!$O$186/1000</f>
        <v>6.8524219999999997E-2</v>
      </c>
      <c r="F39" s="8">
        <f>'[2]01-12'!$K$193/1000</f>
        <v>8.8369999999999994E-3</v>
      </c>
      <c r="G39" s="6">
        <f t="shared" si="1"/>
        <v>11.84</v>
      </c>
      <c r="H39" s="39">
        <f>'[2]01-12'!$P$193/1000</f>
        <v>0.10463007999999999</v>
      </c>
      <c r="I39" s="8">
        <f t="shared" ref="I39" si="19">C39+F39</f>
        <v>1.7975999999999999E-2</v>
      </c>
      <c r="J39" s="6">
        <f t="shared" si="3"/>
        <v>9.6325267022696934</v>
      </c>
      <c r="K39" s="9">
        <f t="shared" si="18"/>
        <v>0.17315429999999998</v>
      </c>
      <c r="M39" s="4"/>
      <c r="O39" s="4"/>
    </row>
    <row r="40" spans="1:15" s="3" customFormat="1" ht="15" hidden="1" customHeight="1" x14ac:dyDescent="0.25">
      <c r="A40" s="13"/>
      <c r="B40" s="48" t="s">
        <v>18</v>
      </c>
      <c r="C40" s="8"/>
      <c r="D40" s="6" t="e">
        <f t="shared" si="0"/>
        <v>#DIV/0!</v>
      </c>
      <c r="E40" s="39"/>
      <c r="F40" s="8">
        <v>0</v>
      </c>
      <c r="G40" s="6" t="e">
        <f t="shared" si="1"/>
        <v>#DIV/0!</v>
      </c>
      <c r="H40" s="39">
        <v>0</v>
      </c>
      <c r="I40" s="8"/>
      <c r="J40" s="6"/>
      <c r="K40" s="9">
        <f t="shared" si="18"/>
        <v>0</v>
      </c>
      <c r="M40" s="4"/>
      <c r="O40" s="4"/>
    </row>
    <row r="41" spans="1:15" s="3" customFormat="1" x14ac:dyDescent="0.25">
      <c r="A41" s="15">
        <f>A36+1</f>
        <v>8</v>
      </c>
      <c r="B41" s="47" t="s">
        <v>9</v>
      </c>
      <c r="C41" s="16">
        <f>C42+C43+C44+C45</f>
        <v>1.056549</v>
      </c>
      <c r="D41" s="17">
        <f t="shared" si="0"/>
        <v>7.4980000075718207</v>
      </c>
      <c r="E41" s="25">
        <f>E42+E43+E44+E45</f>
        <v>7.9220044099999996</v>
      </c>
      <c r="F41" s="16">
        <f>F42+F43+F44+F45</f>
        <v>1.0129410000000001</v>
      </c>
      <c r="G41" s="17">
        <f t="shared" si="1"/>
        <v>11.84</v>
      </c>
      <c r="H41" s="25">
        <f>H42+H43+H44+H45</f>
        <v>11.993221440000001</v>
      </c>
      <c r="I41" s="16">
        <f t="shared" ref="I41:K41" si="20">I42+I43+I44+I45</f>
        <v>2.0694900000000001</v>
      </c>
      <c r="J41" s="17">
        <f t="shared" si="3"/>
        <v>9.6232529995312852</v>
      </c>
      <c r="K41" s="18">
        <f t="shared" si="20"/>
        <v>19.915225849999999</v>
      </c>
      <c r="M41" s="4"/>
      <c r="O41" s="4"/>
    </row>
    <row r="42" spans="1:15" s="3" customFormat="1" ht="15" hidden="1" customHeight="1" x14ac:dyDescent="0.25">
      <c r="A42" s="13"/>
      <c r="B42" s="48" t="s">
        <v>15</v>
      </c>
      <c r="C42" s="8"/>
      <c r="D42" s="6" t="e">
        <f t="shared" si="0"/>
        <v>#DIV/0!</v>
      </c>
      <c r="E42" s="39"/>
      <c r="F42" s="8">
        <v>0</v>
      </c>
      <c r="G42" s="6">
        <v>0</v>
      </c>
      <c r="H42" s="39">
        <v>0</v>
      </c>
      <c r="I42" s="8"/>
      <c r="J42" s="6"/>
      <c r="K42" s="9">
        <f>E42+H42</f>
        <v>0</v>
      </c>
      <c r="M42" s="4"/>
      <c r="O42" s="4"/>
    </row>
    <row r="43" spans="1:15" s="3" customFormat="1" ht="15" hidden="1" customHeight="1" x14ac:dyDescent="0.25">
      <c r="A43" s="13"/>
      <c r="B43" s="48" t="s">
        <v>16</v>
      </c>
      <c r="C43" s="8"/>
      <c r="D43" s="6" t="e">
        <f t="shared" si="0"/>
        <v>#DIV/0!</v>
      </c>
      <c r="E43" s="39"/>
      <c r="F43" s="8">
        <v>0</v>
      </c>
      <c r="G43" s="6" t="e">
        <f t="shared" si="1"/>
        <v>#DIV/0!</v>
      </c>
      <c r="H43" s="39">
        <v>0</v>
      </c>
      <c r="I43" s="8"/>
      <c r="J43" s="6"/>
      <c r="K43" s="9">
        <f t="shared" ref="K43:K45" si="21">E43+H43</f>
        <v>0</v>
      </c>
      <c r="M43" s="4"/>
      <c r="O43" s="4"/>
    </row>
    <row r="44" spans="1:15" s="3" customFormat="1" x14ac:dyDescent="0.25">
      <c r="A44" s="13"/>
      <c r="B44" s="48" t="s">
        <v>17</v>
      </c>
      <c r="C44" s="8">
        <f>'[2]01-06'!$J$193/1000</f>
        <v>1.056549</v>
      </c>
      <c r="D44" s="6">
        <f t="shared" si="0"/>
        <v>7.4980000075718207</v>
      </c>
      <c r="E44" s="39">
        <f>'[2]01-06'!$O$193/1000</f>
        <v>7.9220044099999996</v>
      </c>
      <c r="F44" s="8">
        <f>'[2]01-12'!$K$200/1000</f>
        <v>1.0129410000000001</v>
      </c>
      <c r="G44" s="6">
        <f t="shared" si="1"/>
        <v>11.84</v>
      </c>
      <c r="H44" s="39">
        <f>'[2]01-12'!$P$200/1000</f>
        <v>11.993221440000001</v>
      </c>
      <c r="I44" s="8">
        <f t="shared" ref="I44" si="22">C44+F44</f>
        <v>2.0694900000000001</v>
      </c>
      <c r="J44" s="6">
        <f t="shared" si="3"/>
        <v>9.6232529995312852</v>
      </c>
      <c r="K44" s="9">
        <f t="shared" si="21"/>
        <v>19.915225849999999</v>
      </c>
      <c r="M44" s="4"/>
      <c r="O44" s="4"/>
    </row>
    <row r="45" spans="1:15" s="3" customFormat="1" ht="15" hidden="1" customHeight="1" x14ac:dyDescent="0.25">
      <c r="A45" s="13"/>
      <c r="B45" s="48" t="s">
        <v>18</v>
      </c>
      <c r="C45" s="8"/>
      <c r="D45" s="6" t="e">
        <f t="shared" si="0"/>
        <v>#DIV/0!</v>
      </c>
      <c r="E45" s="39"/>
      <c r="F45" s="8">
        <v>0</v>
      </c>
      <c r="G45" s="6" t="e">
        <f t="shared" si="1"/>
        <v>#DIV/0!</v>
      </c>
      <c r="H45" s="39">
        <v>0</v>
      </c>
      <c r="I45" s="8"/>
      <c r="J45" s="6"/>
      <c r="K45" s="9">
        <f t="shared" si="21"/>
        <v>0</v>
      </c>
      <c r="M45" s="4"/>
      <c r="O45" s="4"/>
    </row>
    <row r="46" spans="1:15" s="3" customFormat="1" x14ac:dyDescent="0.25">
      <c r="A46" s="15">
        <f>A41+1</f>
        <v>9</v>
      </c>
      <c r="B46" s="47" t="s">
        <v>10</v>
      </c>
      <c r="C46" s="16">
        <f>C47+C48+C49+C50</f>
        <v>0.77465899999999999</v>
      </c>
      <c r="D46" s="17">
        <f t="shared" si="0"/>
        <v>7.4979999845093142</v>
      </c>
      <c r="E46" s="25">
        <f>E47+E48+E49+E50</f>
        <v>5.8083931700000004</v>
      </c>
      <c r="F46" s="16">
        <f>F47+F48+F49+F50</f>
        <v>0.77238899999999999</v>
      </c>
      <c r="G46" s="17">
        <f t="shared" si="1"/>
        <v>11.839999999999998</v>
      </c>
      <c r="H46" s="25">
        <f>H47+H48+H49+H50</f>
        <v>9.1450857599999988</v>
      </c>
      <c r="I46" s="16">
        <f t="shared" ref="I46:K46" si="23">I47+I48+I49+I50</f>
        <v>1.547048</v>
      </c>
      <c r="J46" s="17">
        <f t="shared" si="3"/>
        <v>9.6658144608312089</v>
      </c>
      <c r="K46" s="18">
        <f t="shared" si="23"/>
        <v>14.953478929999999</v>
      </c>
      <c r="M46" s="4"/>
      <c r="O46" s="4"/>
    </row>
    <row r="47" spans="1:15" s="3" customFormat="1" ht="15" hidden="1" customHeight="1" x14ac:dyDescent="0.25">
      <c r="A47" s="13"/>
      <c r="B47" s="48" t="s">
        <v>15</v>
      </c>
      <c r="C47" s="8"/>
      <c r="D47" s="6" t="e">
        <f t="shared" si="0"/>
        <v>#DIV/0!</v>
      </c>
      <c r="E47" s="39"/>
      <c r="F47" s="8">
        <v>0</v>
      </c>
      <c r="G47" s="6" t="e">
        <f t="shared" si="1"/>
        <v>#DIV/0!</v>
      </c>
      <c r="H47" s="39">
        <v>0</v>
      </c>
      <c r="I47" s="8"/>
      <c r="J47" s="6"/>
      <c r="K47" s="9">
        <f>E47+H47</f>
        <v>0</v>
      </c>
      <c r="M47" s="4"/>
      <c r="O47" s="4"/>
    </row>
    <row r="48" spans="1:15" s="3" customFormat="1" ht="15" hidden="1" customHeight="1" x14ac:dyDescent="0.25">
      <c r="A48" s="13"/>
      <c r="B48" s="48" t="s">
        <v>16</v>
      </c>
      <c r="C48" s="8"/>
      <c r="D48" s="6" t="e">
        <f t="shared" si="0"/>
        <v>#DIV/0!</v>
      </c>
      <c r="E48" s="39"/>
      <c r="F48" s="8">
        <v>0</v>
      </c>
      <c r="G48" s="6" t="e">
        <f t="shared" si="1"/>
        <v>#DIV/0!</v>
      </c>
      <c r="H48" s="39">
        <v>0</v>
      </c>
      <c r="I48" s="8"/>
      <c r="J48" s="6"/>
      <c r="K48" s="9">
        <f t="shared" ref="K48:K50" si="24">E48+H48</f>
        <v>0</v>
      </c>
      <c r="M48" s="4"/>
      <c r="O48" s="4"/>
    </row>
    <row r="49" spans="1:15" s="3" customFormat="1" x14ac:dyDescent="0.25">
      <c r="A49" s="13"/>
      <c r="B49" s="48" t="s">
        <v>17</v>
      </c>
      <c r="C49" s="8">
        <f>'[2]01-06'!$J$196/1000</f>
        <v>0.77465899999999999</v>
      </c>
      <c r="D49" s="6">
        <f t="shared" si="0"/>
        <v>7.4979999845093142</v>
      </c>
      <c r="E49" s="39">
        <f>'[2]01-06'!$O$196/1000</f>
        <v>5.8083931700000004</v>
      </c>
      <c r="F49" s="8">
        <f>'[2]01-12'!$K$203/1000</f>
        <v>0.77238899999999999</v>
      </c>
      <c r="G49" s="6">
        <f t="shared" si="1"/>
        <v>11.839999999999998</v>
      </c>
      <c r="H49" s="39">
        <f>'[2]01-12'!$P$203/1000</f>
        <v>9.1450857599999988</v>
      </c>
      <c r="I49" s="8">
        <f t="shared" ref="I49" si="25">C49+F49</f>
        <v>1.547048</v>
      </c>
      <c r="J49" s="6">
        <f t="shared" si="3"/>
        <v>9.6658144608312089</v>
      </c>
      <c r="K49" s="9">
        <f t="shared" si="24"/>
        <v>14.953478929999999</v>
      </c>
      <c r="M49" s="4"/>
      <c r="O49" s="4"/>
    </row>
    <row r="50" spans="1:15" s="3" customFormat="1" ht="15" hidden="1" customHeight="1" x14ac:dyDescent="0.25">
      <c r="A50" s="13"/>
      <c r="B50" s="48" t="s">
        <v>18</v>
      </c>
      <c r="C50" s="8"/>
      <c r="D50" s="6" t="e">
        <f t="shared" si="0"/>
        <v>#DIV/0!</v>
      </c>
      <c r="E50" s="39"/>
      <c r="F50" s="8">
        <v>0</v>
      </c>
      <c r="G50" s="6" t="e">
        <f t="shared" si="1"/>
        <v>#DIV/0!</v>
      </c>
      <c r="H50" s="39">
        <v>0</v>
      </c>
      <c r="I50" s="8"/>
      <c r="J50" s="6"/>
      <c r="K50" s="9">
        <f t="shared" si="24"/>
        <v>0</v>
      </c>
      <c r="M50" s="4"/>
      <c r="O50" s="4"/>
    </row>
    <row r="51" spans="1:15" s="3" customFormat="1" x14ac:dyDescent="0.25">
      <c r="A51" s="15">
        <f>A46+1</f>
        <v>10</v>
      </c>
      <c r="B51" s="47" t="s">
        <v>11</v>
      </c>
      <c r="C51" s="16">
        <f>C52+C53+C54+C55</f>
        <v>0.21084899999999998</v>
      </c>
      <c r="D51" s="17">
        <f t="shared" si="0"/>
        <v>7.4980000379418463</v>
      </c>
      <c r="E51" s="25">
        <f>E52+E53+E54+E55</f>
        <v>1.5809458100000002</v>
      </c>
      <c r="F51" s="16">
        <f>F52+F53+F54+F55</f>
        <v>0.14976100000000001</v>
      </c>
      <c r="G51" s="17">
        <f t="shared" si="1"/>
        <v>11.84</v>
      </c>
      <c r="H51" s="25">
        <f>H52+H53+H54+H55</f>
        <v>1.77317024</v>
      </c>
      <c r="I51" s="16">
        <f t="shared" ref="I51:K51" si="26">I52+I53+I54+I55</f>
        <v>0.36060999999999999</v>
      </c>
      <c r="J51" s="17">
        <f t="shared" si="3"/>
        <v>9.3012286126286021</v>
      </c>
      <c r="K51" s="18">
        <f t="shared" si="26"/>
        <v>3.35411605</v>
      </c>
      <c r="M51" s="4"/>
      <c r="O51" s="4"/>
    </row>
    <row r="52" spans="1:15" s="3" customFormat="1" x14ac:dyDescent="0.25">
      <c r="A52" s="13"/>
      <c r="B52" s="48" t="s">
        <v>15</v>
      </c>
      <c r="C52" s="8">
        <f>'[2]01-06'!$J$199/1000</f>
        <v>0.21084899999999998</v>
      </c>
      <c r="D52" s="6">
        <f t="shared" si="0"/>
        <v>7.4980000379418463</v>
      </c>
      <c r="E52" s="39">
        <f>'[2]01-06'!$O$199/1000</f>
        <v>1.5809458100000002</v>
      </c>
      <c r="F52" s="8">
        <f>'[2]01-12'!$K$206/1000</f>
        <v>0.14976100000000001</v>
      </c>
      <c r="G52" s="6">
        <f t="shared" si="1"/>
        <v>11.84</v>
      </c>
      <c r="H52" s="39">
        <f>'[2]01-12'!$P$206/1000</f>
        <v>1.77317024</v>
      </c>
      <c r="I52" s="8">
        <f>C52+F52</f>
        <v>0.36060999999999999</v>
      </c>
      <c r="J52" s="6">
        <f t="shared" si="3"/>
        <v>9.3012286126286021</v>
      </c>
      <c r="K52" s="9">
        <f>E52+H52</f>
        <v>3.35411605</v>
      </c>
      <c r="M52" s="4"/>
      <c r="O52" s="4"/>
    </row>
    <row r="53" spans="1:15" s="3" customFormat="1" ht="15" hidden="1" customHeight="1" x14ac:dyDescent="0.25">
      <c r="A53" s="13"/>
      <c r="B53" s="48" t="s">
        <v>16</v>
      </c>
      <c r="C53" s="8"/>
      <c r="D53" s="6" t="e">
        <f t="shared" si="0"/>
        <v>#DIV/0!</v>
      </c>
      <c r="E53" s="39"/>
      <c r="F53" s="8">
        <v>0</v>
      </c>
      <c r="G53" s="6" t="e">
        <f t="shared" si="1"/>
        <v>#DIV/0!</v>
      </c>
      <c r="H53" s="39">
        <v>0</v>
      </c>
      <c r="I53" s="8"/>
      <c r="J53" s="6"/>
      <c r="K53" s="9">
        <f t="shared" ref="K53:K55" si="27">E53+H53</f>
        <v>0</v>
      </c>
      <c r="M53" s="4"/>
      <c r="O53" s="4"/>
    </row>
    <row r="54" spans="1:15" s="3" customFormat="1" ht="15" hidden="1" customHeight="1" x14ac:dyDescent="0.25">
      <c r="A54" s="13"/>
      <c r="B54" s="48" t="s">
        <v>17</v>
      </c>
      <c r="C54" s="8"/>
      <c r="D54" s="6" t="e">
        <f t="shared" si="0"/>
        <v>#DIV/0!</v>
      </c>
      <c r="E54" s="39"/>
      <c r="F54" s="8">
        <v>0</v>
      </c>
      <c r="G54" s="6" t="e">
        <f t="shared" si="1"/>
        <v>#DIV/0!</v>
      </c>
      <c r="H54" s="39">
        <v>0</v>
      </c>
      <c r="I54" s="8"/>
      <c r="J54" s="6"/>
      <c r="K54" s="9">
        <f t="shared" si="27"/>
        <v>0</v>
      </c>
      <c r="M54" s="4"/>
      <c r="O54" s="4"/>
    </row>
    <row r="55" spans="1:15" s="3" customFormat="1" ht="15" hidden="1" customHeight="1" x14ac:dyDescent="0.25">
      <c r="A55" s="13"/>
      <c r="B55" s="48" t="s">
        <v>18</v>
      </c>
      <c r="C55" s="8"/>
      <c r="D55" s="6" t="e">
        <f t="shared" si="0"/>
        <v>#DIV/0!</v>
      </c>
      <c r="E55" s="39"/>
      <c r="F55" s="8">
        <v>0</v>
      </c>
      <c r="G55" s="6" t="e">
        <f t="shared" si="1"/>
        <v>#DIV/0!</v>
      </c>
      <c r="H55" s="39">
        <v>0</v>
      </c>
      <c r="I55" s="8"/>
      <c r="J55" s="6"/>
      <c r="K55" s="9">
        <f t="shared" si="27"/>
        <v>0</v>
      </c>
      <c r="M55" s="4"/>
      <c r="O55" s="4"/>
    </row>
    <row r="56" spans="1:15" s="3" customFormat="1" x14ac:dyDescent="0.25">
      <c r="A56" s="15">
        <f>A51+1</f>
        <v>11</v>
      </c>
      <c r="B56" s="47" t="s">
        <v>12</v>
      </c>
      <c r="C56" s="16">
        <f>C57+C58+C59+C60</f>
        <v>0.17995900000000001</v>
      </c>
      <c r="D56" s="17">
        <f t="shared" si="0"/>
        <v>7.4979999888863569</v>
      </c>
      <c r="E56" s="25">
        <f>E57+E58+E59+E60</f>
        <v>1.34933258</v>
      </c>
      <c r="F56" s="16">
        <f>F57+F58+F59+F60</f>
        <v>0.11763899999999999</v>
      </c>
      <c r="G56" s="17">
        <f t="shared" si="1"/>
        <v>11.84</v>
      </c>
      <c r="H56" s="25">
        <f>H57+H58+H59+H60</f>
        <v>1.3928457599999999</v>
      </c>
      <c r="I56" s="16">
        <f t="shared" ref="I56:K56" si="28">I57+I58+I59+I60</f>
        <v>0.29759800000000003</v>
      </c>
      <c r="J56" s="17">
        <f t="shared" si="3"/>
        <v>9.2143708627074083</v>
      </c>
      <c r="K56" s="18">
        <f t="shared" si="28"/>
        <v>2.7421783399999997</v>
      </c>
      <c r="M56" s="4"/>
      <c r="O56" s="4"/>
    </row>
    <row r="57" spans="1:15" s="3" customFormat="1" ht="15" hidden="1" customHeight="1" x14ac:dyDescent="0.25">
      <c r="A57" s="13"/>
      <c r="B57" s="48" t="s">
        <v>15</v>
      </c>
      <c r="C57" s="8"/>
      <c r="D57" s="6" t="e">
        <f t="shared" si="0"/>
        <v>#DIV/0!</v>
      </c>
      <c r="E57" s="39"/>
      <c r="F57" s="8">
        <v>0</v>
      </c>
      <c r="G57" s="6" t="e">
        <f t="shared" si="1"/>
        <v>#DIV/0!</v>
      </c>
      <c r="H57" s="39">
        <v>0</v>
      </c>
      <c r="I57" s="8"/>
      <c r="J57" s="6"/>
      <c r="K57" s="9">
        <f>E57+H57</f>
        <v>0</v>
      </c>
      <c r="M57" s="4"/>
      <c r="O57" s="4"/>
    </row>
    <row r="58" spans="1:15" s="3" customFormat="1" ht="15" hidden="1" customHeight="1" x14ac:dyDescent="0.25">
      <c r="A58" s="13"/>
      <c r="B58" s="48" t="s">
        <v>16</v>
      </c>
      <c r="C58" s="8"/>
      <c r="D58" s="6" t="e">
        <f t="shared" si="0"/>
        <v>#DIV/0!</v>
      </c>
      <c r="E58" s="39"/>
      <c r="F58" s="8">
        <v>0</v>
      </c>
      <c r="G58" s="6" t="e">
        <f t="shared" si="1"/>
        <v>#DIV/0!</v>
      </c>
      <c r="H58" s="39">
        <v>0</v>
      </c>
      <c r="I58" s="8"/>
      <c r="J58" s="6"/>
      <c r="K58" s="9">
        <f t="shared" ref="K58:K60" si="29">E58+H58</f>
        <v>0</v>
      </c>
      <c r="M58" s="4"/>
      <c r="O58" s="4"/>
    </row>
    <row r="59" spans="1:15" s="3" customFormat="1" x14ac:dyDescent="0.25">
      <c r="A59" s="13"/>
      <c r="B59" s="48" t="s">
        <v>17</v>
      </c>
      <c r="C59" s="8">
        <f>'[2]01-06'!$J$202/1000</f>
        <v>0.17995900000000001</v>
      </c>
      <c r="D59" s="6">
        <f t="shared" si="0"/>
        <v>7.4979999888863569</v>
      </c>
      <c r="E59" s="39">
        <f>'[2]01-06'!$O$202/1000</f>
        <v>1.34933258</v>
      </c>
      <c r="F59" s="8">
        <f>'[2]01-12'!$K$209/1000</f>
        <v>0.11763899999999999</v>
      </c>
      <c r="G59" s="6">
        <f t="shared" si="1"/>
        <v>11.84</v>
      </c>
      <c r="H59" s="39">
        <f>'[2]01-12'!$P$209/1000</f>
        <v>1.3928457599999999</v>
      </c>
      <c r="I59" s="8">
        <f t="shared" ref="I59" si="30">C59+F59</f>
        <v>0.29759800000000003</v>
      </c>
      <c r="J59" s="6">
        <f t="shared" si="3"/>
        <v>9.2143708627074083</v>
      </c>
      <c r="K59" s="9">
        <f t="shared" si="29"/>
        <v>2.7421783399999997</v>
      </c>
      <c r="M59" s="4"/>
      <c r="O59" s="4"/>
    </row>
    <row r="60" spans="1:15" s="3" customFormat="1" ht="15" hidden="1" customHeight="1" x14ac:dyDescent="0.25">
      <c r="A60" s="13"/>
      <c r="B60" s="48" t="s">
        <v>18</v>
      </c>
      <c r="C60" s="8"/>
      <c r="D60" s="6" t="e">
        <f t="shared" si="0"/>
        <v>#DIV/0!</v>
      </c>
      <c r="E60" s="39"/>
      <c r="F60" s="8">
        <v>0</v>
      </c>
      <c r="G60" s="6" t="e">
        <f t="shared" si="1"/>
        <v>#DIV/0!</v>
      </c>
      <c r="H60" s="39">
        <v>0</v>
      </c>
      <c r="I60" s="8"/>
      <c r="J60" s="6"/>
      <c r="K60" s="9">
        <f t="shared" si="29"/>
        <v>0</v>
      </c>
      <c r="M60" s="4"/>
      <c r="O60" s="4"/>
    </row>
    <row r="61" spans="1:15" s="3" customFormat="1" x14ac:dyDescent="0.25">
      <c r="A61" s="15">
        <f>A56+1</f>
        <v>12</v>
      </c>
      <c r="B61" s="47" t="s">
        <v>23</v>
      </c>
      <c r="C61" s="16">
        <f>C62+C63+C64+C65</f>
        <v>0.611313</v>
      </c>
      <c r="D61" s="17">
        <f t="shared" ref="D61:D80" si="31">E61/C61</f>
        <v>7.4980000425314044</v>
      </c>
      <c r="E61" s="25">
        <f>E62+E63+E64+E65</f>
        <v>4.5836249000000002</v>
      </c>
      <c r="F61" s="16">
        <f>F62+F63+F64+F65</f>
        <v>0.54430200000000006</v>
      </c>
      <c r="G61" s="17">
        <f t="shared" ref="G61:G80" si="32">H61/F61</f>
        <v>11.839999999999998</v>
      </c>
      <c r="H61" s="25">
        <f>H62+H63+H64+H65</f>
        <v>6.4445356799999995</v>
      </c>
      <c r="I61" s="16">
        <f t="shared" ref="I61" si="33">I62+I63+I64+I65</f>
        <v>1.1556150000000001</v>
      </c>
      <c r="J61" s="17">
        <f t="shared" ref="J61:J79" si="34">K61/I61</f>
        <v>9.5431095823436003</v>
      </c>
      <c r="K61" s="18">
        <f t="shared" ref="K61" si="35">K62+K63+K64+K65</f>
        <v>11.02816058</v>
      </c>
      <c r="M61" s="4"/>
      <c r="O61" s="4"/>
    </row>
    <row r="62" spans="1:15" s="3" customFormat="1" ht="15" hidden="1" customHeight="1" x14ac:dyDescent="0.25">
      <c r="A62" s="13"/>
      <c r="B62" s="48" t="s">
        <v>15</v>
      </c>
      <c r="C62" s="8"/>
      <c r="D62" s="6" t="e">
        <f t="shared" si="31"/>
        <v>#DIV/0!</v>
      </c>
      <c r="E62" s="39"/>
      <c r="F62" s="8">
        <v>0</v>
      </c>
      <c r="G62" s="6" t="e">
        <f t="shared" si="32"/>
        <v>#DIV/0!</v>
      </c>
      <c r="H62" s="39">
        <v>0</v>
      </c>
      <c r="I62" s="8"/>
      <c r="J62" s="6"/>
      <c r="K62" s="9">
        <f>E62+H62</f>
        <v>0</v>
      </c>
      <c r="M62" s="4"/>
      <c r="O62" s="4"/>
    </row>
    <row r="63" spans="1:15" s="3" customFormat="1" ht="15" hidden="1" customHeight="1" x14ac:dyDescent="0.25">
      <c r="A63" s="13"/>
      <c r="B63" s="48" t="s">
        <v>16</v>
      </c>
      <c r="C63" s="8"/>
      <c r="D63" s="6" t="e">
        <f t="shared" si="31"/>
        <v>#DIV/0!</v>
      </c>
      <c r="E63" s="39"/>
      <c r="F63" s="8">
        <v>0</v>
      </c>
      <c r="G63" s="6" t="e">
        <f t="shared" si="32"/>
        <v>#DIV/0!</v>
      </c>
      <c r="H63" s="39">
        <v>0</v>
      </c>
      <c r="I63" s="8"/>
      <c r="J63" s="6"/>
      <c r="K63" s="9">
        <f t="shared" ref="K63:K65" si="36">E63+H63</f>
        <v>0</v>
      </c>
      <c r="M63" s="4"/>
      <c r="O63" s="4"/>
    </row>
    <row r="64" spans="1:15" s="3" customFormat="1" x14ac:dyDescent="0.25">
      <c r="A64" s="13"/>
      <c r="B64" s="48" t="s">
        <v>17</v>
      </c>
      <c r="C64" s="8">
        <f>'[2]01-06'!$J$205/1000</f>
        <v>0.611313</v>
      </c>
      <c r="D64" s="6">
        <f t="shared" si="31"/>
        <v>7.4980000425314044</v>
      </c>
      <c r="E64" s="39">
        <f>'[2]01-06'!$O$205/1000</f>
        <v>4.5836249000000002</v>
      </c>
      <c r="F64" s="8">
        <f>'[2]01-12'!$K$212/1000</f>
        <v>0.54430200000000006</v>
      </c>
      <c r="G64" s="6">
        <f t="shared" si="32"/>
        <v>11.839999999999998</v>
      </c>
      <c r="H64" s="39">
        <f>'[2]01-12'!$P$212/1000</f>
        <v>6.4445356799999995</v>
      </c>
      <c r="I64" s="8">
        <f t="shared" ref="I64" si="37">C64+F64</f>
        <v>1.1556150000000001</v>
      </c>
      <c r="J64" s="6">
        <f t="shared" si="34"/>
        <v>9.5431095823436003</v>
      </c>
      <c r="K64" s="9">
        <f t="shared" si="36"/>
        <v>11.02816058</v>
      </c>
      <c r="M64" s="4"/>
      <c r="O64" s="4"/>
    </row>
    <row r="65" spans="1:15" s="3" customFormat="1" ht="15" hidden="1" customHeight="1" x14ac:dyDescent="0.25">
      <c r="A65" s="13"/>
      <c r="B65" s="48" t="s">
        <v>18</v>
      </c>
      <c r="C65" s="8"/>
      <c r="D65" s="6" t="e">
        <f t="shared" si="31"/>
        <v>#DIV/0!</v>
      </c>
      <c r="E65" s="39"/>
      <c r="F65" s="8">
        <v>0</v>
      </c>
      <c r="G65" s="6" t="e">
        <f t="shared" si="32"/>
        <v>#DIV/0!</v>
      </c>
      <c r="H65" s="39">
        <v>0</v>
      </c>
      <c r="I65" s="8"/>
      <c r="J65" s="6"/>
      <c r="K65" s="9">
        <f t="shared" si="36"/>
        <v>0</v>
      </c>
      <c r="M65" s="4"/>
      <c r="O65" s="4"/>
    </row>
    <row r="66" spans="1:15" s="3" customFormat="1" x14ac:dyDescent="0.25">
      <c r="A66" s="15">
        <f>A61+1</f>
        <v>13</v>
      </c>
      <c r="B66" s="47" t="s">
        <v>24</v>
      </c>
      <c r="C66" s="16">
        <f>C67+C68+C69+C70</f>
        <v>3.6410999999999999E-2</v>
      </c>
      <c r="D66" s="17">
        <f t="shared" si="31"/>
        <v>7.4979997802861789</v>
      </c>
      <c r="E66" s="25">
        <f>E67+E68+E69+E70</f>
        <v>0.27300967000000004</v>
      </c>
      <c r="F66" s="16">
        <f>F67+F68+F69+F70</f>
        <v>4.1492999999999995E-2</v>
      </c>
      <c r="G66" s="17">
        <f t="shared" si="32"/>
        <v>11.840000000000002</v>
      </c>
      <c r="H66" s="25">
        <f>H67+H68+H69+H70</f>
        <v>0.49127712000000001</v>
      </c>
      <c r="I66" s="16">
        <f t="shared" ref="I66" si="38">I67+I68+I69+I70</f>
        <v>7.7904000000000001E-2</v>
      </c>
      <c r="J66" s="17">
        <f t="shared" si="34"/>
        <v>9.8106232029164104</v>
      </c>
      <c r="K66" s="18">
        <f t="shared" ref="K66" si="39">K67+K68+K69+K70</f>
        <v>0.7642867900000001</v>
      </c>
      <c r="M66" s="4"/>
      <c r="O66" s="4"/>
    </row>
    <row r="67" spans="1:15" s="3" customFormat="1" ht="15" hidden="1" customHeight="1" x14ac:dyDescent="0.25">
      <c r="A67" s="13"/>
      <c r="B67" s="48" t="s">
        <v>15</v>
      </c>
      <c r="C67" s="8"/>
      <c r="D67" s="6" t="e">
        <f t="shared" si="31"/>
        <v>#DIV/0!</v>
      </c>
      <c r="E67" s="39"/>
      <c r="F67" s="8">
        <v>0</v>
      </c>
      <c r="G67" s="6" t="e">
        <f t="shared" si="32"/>
        <v>#DIV/0!</v>
      </c>
      <c r="H67" s="39">
        <v>0</v>
      </c>
      <c r="I67" s="8"/>
      <c r="J67" s="6"/>
      <c r="K67" s="9">
        <f>E67+H67</f>
        <v>0</v>
      </c>
      <c r="M67" s="4"/>
      <c r="O67" s="4"/>
    </row>
    <row r="68" spans="1:15" s="3" customFormat="1" ht="15" hidden="1" customHeight="1" x14ac:dyDescent="0.25">
      <c r="A68" s="13"/>
      <c r="B68" s="48" t="s">
        <v>16</v>
      </c>
      <c r="C68" s="8"/>
      <c r="D68" s="6" t="e">
        <f t="shared" si="31"/>
        <v>#DIV/0!</v>
      </c>
      <c r="E68" s="39"/>
      <c r="F68" s="8">
        <v>0</v>
      </c>
      <c r="G68" s="6" t="e">
        <f t="shared" si="32"/>
        <v>#DIV/0!</v>
      </c>
      <c r="H68" s="39">
        <v>0</v>
      </c>
      <c r="I68" s="8"/>
      <c r="J68" s="6"/>
      <c r="K68" s="9">
        <f t="shared" ref="K68:K70" si="40">E68+H68</f>
        <v>0</v>
      </c>
      <c r="M68" s="4"/>
      <c r="O68" s="4"/>
    </row>
    <row r="69" spans="1:15" s="3" customFormat="1" x14ac:dyDescent="0.25">
      <c r="A69" s="13"/>
      <c r="B69" s="48" t="s">
        <v>17</v>
      </c>
      <c r="C69" s="8">
        <f>'[2]01-06'!$J$208/1000</f>
        <v>3.6410999999999999E-2</v>
      </c>
      <c r="D69" s="6">
        <f t="shared" si="31"/>
        <v>7.4979997802861789</v>
      </c>
      <c r="E69" s="39">
        <f>'[2]01-06'!$O$208/1000</f>
        <v>0.27300967000000004</v>
      </c>
      <c r="F69" s="8">
        <f>'[2]01-12'!$K$215/1000</f>
        <v>4.1492999999999995E-2</v>
      </c>
      <c r="G69" s="6">
        <f t="shared" si="32"/>
        <v>11.840000000000002</v>
      </c>
      <c r="H69" s="39">
        <f>'[2]01-12'!$P$215/1000</f>
        <v>0.49127712000000001</v>
      </c>
      <c r="I69" s="8">
        <f t="shared" ref="I69" si="41">C69+F69</f>
        <v>7.7904000000000001E-2</v>
      </c>
      <c r="J69" s="6">
        <f t="shared" si="34"/>
        <v>9.8106232029164104</v>
      </c>
      <c r="K69" s="9">
        <f t="shared" si="40"/>
        <v>0.7642867900000001</v>
      </c>
      <c r="M69" s="4"/>
      <c r="O69" s="4"/>
    </row>
    <row r="70" spans="1:15" s="3" customFormat="1" ht="15" hidden="1" customHeight="1" x14ac:dyDescent="0.25">
      <c r="A70" s="13"/>
      <c r="B70" s="48" t="s">
        <v>18</v>
      </c>
      <c r="C70" s="8"/>
      <c r="D70" s="6" t="e">
        <f t="shared" si="31"/>
        <v>#DIV/0!</v>
      </c>
      <c r="E70" s="39"/>
      <c r="F70" s="8">
        <v>0</v>
      </c>
      <c r="G70" s="6" t="e">
        <f t="shared" si="32"/>
        <v>#DIV/0!</v>
      </c>
      <c r="H70" s="39">
        <v>0</v>
      </c>
      <c r="I70" s="8"/>
      <c r="J70" s="6"/>
      <c r="K70" s="9">
        <f t="shared" si="40"/>
        <v>0</v>
      </c>
      <c r="M70" s="4"/>
      <c r="O70" s="4"/>
    </row>
    <row r="71" spans="1:15" s="3" customFormat="1" x14ac:dyDescent="0.25">
      <c r="A71" s="15">
        <f>A66+1</f>
        <v>14</v>
      </c>
      <c r="B71" s="47" t="s">
        <v>25</v>
      </c>
      <c r="C71" s="16">
        <f>C72+C73+C74+C75</f>
        <v>1.5942000000000001E-2</v>
      </c>
      <c r="D71" s="17">
        <f t="shared" si="31"/>
        <v>7.4979996236356801</v>
      </c>
      <c r="E71" s="25">
        <f>E72+E73+E74+E75</f>
        <v>0.11953311000000003</v>
      </c>
      <c r="F71" s="16">
        <f>F72+F73+F74+F75</f>
        <v>0</v>
      </c>
      <c r="G71" s="17">
        <v>0</v>
      </c>
      <c r="H71" s="25">
        <f>H72+H73+H74+H75</f>
        <v>0</v>
      </c>
      <c r="I71" s="16">
        <f t="shared" ref="I71" si="42">I72+I73+I74+I75</f>
        <v>1.5942000000000001E-2</v>
      </c>
      <c r="J71" s="17">
        <f t="shared" si="34"/>
        <v>7.4979996236356801</v>
      </c>
      <c r="K71" s="18">
        <f t="shared" ref="K71" si="43">K72+K73+K74+K75</f>
        <v>0.11953311000000003</v>
      </c>
      <c r="M71" s="4"/>
      <c r="O71" s="4"/>
    </row>
    <row r="72" spans="1:15" s="3" customFormat="1" ht="15" hidden="1" customHeight="1" x14ac:dyDescent="0.25">
      <c r="A72" s="13"/>
      <c r="B72" s="48" t="s">
        <v>15</v>
      </c>
      <c r="C72" s="8"/>
      <c r="D72" s="6" t="e">
        <f t="shared" si="31"/>
        <v>#DIV/0!</v>
      </c>
      <c r="E72" s="39"/>
      <c r="F72" s="8">
        <v>0</v>
      </c>
      <c r="G72" s="6" t="e">
        <f t="shared" si="32"/>
        <v>#DIV/0!</v>
      </c>
      <c r="H72" s="39">
        <v>0</v>
      </c>
      <c r="I72" s="8"/>
      <c r="J72" s="6"/>
      <c r="K72" s="9">
        <f>E72+H72</f>
        <v>0</v>
      </c>
      <c r="M72" s="4"/>
      <c r="O72" s="4"/>
    </row>
    <row r="73" spans="1:15" s="3" customFormat="1" ht="15" hidden="1" customHeight="1" x14ac:dyDescent="0.25">
      <c r="A73" s="13"/>
      <c r="B73" s="48" t="s">
        <v>16</v>
      </c>
      <c r="C73" s="8"/>
      <c r="D73" s="6" t="e">
        <f t="shared" si="31"/>
        <v>#DIV/0!</v>
      </c>
      <c r="E73" s="39"/>
      <c r="F73" s="8">
        <v>0</v>
      </c>
      <c r="G73" s="6" t="e">
        <f t="shared" si="32"/>
        <v>#DIV/0!</v>
      </c>
      <c r="H73" s="39">
        <v>0</v>
      </c>
      <c r="I73" s="8"/>
      <c r="J73" s="6"/>
      <c r="K73" s="9">
        <f t="shared" ref="K73:K75" si="44">E73+H73</f>
        <v>0</v>
      </c>
      <c r="M73" s="4"/>
      <c r="O73" s="4"/>
    </row>
    <row r="74" spans="1:15" s="3" customFormat="1" x14ac:dyDescent="0.25">
      <c r="A74" s="13"/>
      <c r="B74" s="48" t="s">
        <v>17</v>
      </c>
      <c r="C74" s="8">
        <f>'[2]01-06'!$J$211/1000</f>
        <v>1.5942000000000001E-2</v>
      </c>
      <c r="D74" s="6">
        <f t="shared" si="31"/>
        <v>7.4979996236356801</v>
      </c>
      <c r="E74" s="39">
        <f>'[2]01-06'!$O$211/1000</f>
        <v>0.11953311000000003</v>
      </c>
      <c r="F74" s="8"/>
      <c r="G74" s="6"/>
      <c r="H74" s="39"/>
      <c r="I74" s="8">
        <f t="shared" ref="I74" si="45">C74+F74</f>
        <v>1.5942000000000001E-2</v>
      </c>
      <c r="J74" s="6">
        <f t="shared" si="34"/>
        <v>7.4979996236356801</v>
      </c>
      <c r="K74" s="9">
        <f t="shared" si="44"/>
        <v>0.11953311000000003</v>
      </c>
      <c r="M74" s="4"/>
      <c r="O74" s="4"/>
    </row>
    <row r="75" spans="1:15" s="3" customFormat="1" ht="15" hidden="1" customHeight="1" x14ac:dyDescent="0.25">
      <c r="A75" s="13"/>
      <c r="B75" s="48" t="s">
        <v>18</v>
      </c>
      <c r="C75" s="8"/>
      <c r="D75" s="6" t="e">
        <f t="shared" si="31"/>
        <v>#DIV/0!</v>
      </c>
      <c r="E75" s="39"/>
      <c r="F75" s="8">
        <v>0</v>
      </c>
      <c r="G75" s="6" t="e">
        <f t="shared" si="32"/>
        <v>#DIV/0!</v>
      </c>
      <c r="H75" s="39">
        <v>0</v>
      </c>
      <c r="I75" s="8"/>
      <c r="J75" s="6"/>
      <c r="K75" s="9">
        <f t="shared" si="44"/>
        <v>0</v>
      </c>
      <c r="M75" s="4"/>
      <c r="O75" s="4"/>
    </row>
    <row r="76" spans="1:15" s="3" customFormat="1" x14ac:dyDescent="0.25">
      <c r="A76" s="15">
        <f>A71+1</f>
        <v>15</v>
      </c>
      <c r="B76" s="47" t="s">
        <v>26</v>
      </c>
      <c r="C76" s="16">
        <f>C77+C78+C79+C80</f>
        <v>8.0160000000000006E-3</v>
      </c>
      <c r="D76" s="17">
        <f t="shared" si="31"/>
        <v>7.498000249500997</v>
      </c>
      <c r="E76" s="25">
        <f>E77+E78+E79+E80</f>
        <v>6.0103969999999993E-2</v>
      </c>
      <c r="F76" s="16">
        <f>F77+F78+F79+F80</f>
        <v>6.762999999999999E-3</v>
      </c>
      <c r="G76" s="17">
        <f t="shared" si="32"/>
        <v>11.840000000000003</v>
      </c>
      <c r="H76" s="25">
        <f>H77+H78+H79+H80</f>
        <v>8.0073920000000007E-2</v>
      </c>
      <c r="I76" s="16">
        <f t="shared" ref="I76" si="46">I77+I78+I79+I80</f>
        <v>1.4779E-2</v>
      </c>
      <c r="J76" s="17">
        <f t="shared" si="34"/>
        <v>9.4849374111915559</v>
      </c>
      <c r="K76" s="18">
        <f t="shared" ref="K76" si="47">K77+K78+K79+K80</f>
        <v>0.14017789</v>
      </c>
      <c r="M76" s="4"/>
      <c r="O76" s="4"/>
    </row>
    <row r="77" spans="1:15" s="3" customFormat="1" ht="15" hidden="1" customHeight="1" x14ac:dyDescent="0.25">
      <c r="A77" s="13"/>
      <c r="B77" s="48" t="s">
        <v>15</v>
      </c>
      <c r="C77" s="8"/>
      <c r="D77" s="6" t="e">
        <f t="shared" si="31"/>
        <v>#DIV/0!</v>
      </c>
      <c r="E77" s="39"/>
      <c r="F77" s="8">
        <v>0</v>
      </c>
      <c r="G77" s="6" t="e">
        <f t="shared" si="32"/>
        <v>#DIV/0!</v>
      </c>
      <c r="H77" s="39">
        <v>0</v>
      </c>
      <c r="I77" s="8"/>
      <c r="J77" s="6"/>
      <c r="K77" s="9">
        <f>E77+H77</f>
        <v>0</v>
      </c>
      <c r="M77" s="4"/>
      <c r="O77" s="4"/>
    </row>
    <row r="78" spans="1:15" s="3" customFormat="1" ht="15" hidden="1" customHeight="1" x14ac:dyDescent="0.25">
      <c r="A78" s="13"/>
      <c r="B78" s="48" t="s">
        <v>16</v>
      </c>
      <c r="C78" s="8"/>
      <c r="D78" s="6" t="e">
        <f t="shared" si="31"/>
        <v>#DIV/0!</v>
      </c>
      <c r="E78" s="39"/>
      <c r="F78" s="8">
        <v>0</v>
      </c>
      <c r="G78" s="6" t="e">
        <f t="shared" si="32"/>
        <v>#DIV/0!</v>
      </c>
      <c r="H78" s="39">
        <v>0</v>
      </c>
      <c r="I78" s="8"/>
      <c r="J78" s="6"/>
      <c r="K78" s="9">
        <f t="shared" ref="K78:K80" si="48">E78+H78</f>
        <v>0</v>
      </c>
      <c r="M78" s="4"/>
      <c r="O78" s="4"/>
    </row>
    <row r="79" spans="1:15" s="3" customFormat="1" x14ac:dyDescent="0.25">
      <c r="A79" s="13"/>
      <c r="B79" s="48" t="s">
        <v>17</v>
      </c>
      <c r="C79" s="8">
        <f>'[2]01-06'!$J$214/1000</f>
        <v>8.0160000000000006E-3</v>
      </c>
      <c r="D79" s="6">
        <f t="shared" si="31"/>
        <v>7.498000249500997</v>
      </c>
      <c r="E79" s="39">
        <f>'[2]01-06'!$O$214/1000</f>
        <v>6.0103969999999993E-2</v>
      </c>
      <c r="F79" s="8">
        <f>'[2]01-12'!$K$221/1000</f>
        <v>6.762999999999999E-3</v>
      </c>
      <c r="G79" s="6">
        <f t="shared" si="32"/>
        <v>11.840000000000003</v>
      </c>
      <c r="H79" s="39">
        <f>'[2]01-12'!$P$221/1000</f>
        <v>8.0073920000000007E-2</v>
      </c>
      <c r="I79" s="8">
        <f t="shared" ref="I79" si="49">C79+F79</f>
        <v>1.4779E-2</v>
      </c>
      <c r="J79" s="6">
        <f t="shared" si="34"/>
        <v>9.4849374111915559</v>
      </c>
      <c r="K79" s="9">
        <f t="shared" si="48"/>
        <v>0.14017789</v>
      </c>
      <c r="M79" s="4"/>
      <c r="O79" s="4"/>
    </row>
    <row r="80" spans="1:15" s="3" customFormat="1" ht="15" hidden="1" customHeight="1" x14ac:dyDescent="0.25">
      <c r="A80" s="13"/>
      <c r="B80" s="48" t="s">
        <v>18</v>
      </c>
      <c r="C80" s="8"/>
      <c r="D80" s="6" t="e">
        <f t="shared" si="31"/>
        <v>#DIV/0!</v>
      </c>
      <c r="E80" s="39"/>
      <c r="F80" s="8">
        <v>0</v>
      </c>
      <c r="G80" s="6" t="e">
        <f t="shared" si="32"/>
        <v>#DIV/0!</v>
      </c>
      <c r="H80" s="39">
        <v>0</v>
      </c>
      <c r="I80" s="8"/>
      <c r="J80" s="6"/>
      <c r="K80" s="9">
        <f t="shared" si="48"/>
        <v>0</v>
      </c>
      <c r="M80" s="4"/>
      <c r="O80" s="4"/>
    </row>
    <row r="81" spans="1:11" s="3" customFormat="1" x14ac:dyDescent="0.25">
      <c r="A81" s="19"/>
      <c r="B81" s="50" t="s">
        <v>19</v>
      </c>
      <c r="C81" s="20">
        <f>C82+C83+C84+C85</f>
        <v>13.016110999999999</v>
      </c>
      <c r="D81" s="21">
        <f>E81/C81</f>
        <v>7.4980000001536569</v>
      </c>
      <c r="E81" s="26">
        <f t="shared" ref="E81" si="50">E82+E83+E84+E85</f>
        <v>97.594800280000001</v>
      </c>
      <c r="F81" s="20">
        <f t="shared" ref="F81" si="51">F82+F83+F84+F85</f>
        <v>13.377249000000001</v>
      </c>
      <c r="G81" s="21">
        <f>H81/F81</f>
        <v>11.839999999999998</v>
      </c>
      <c r="H81" s="26">
        <f t="shared" ref="H81" si="52">H82+H83+H84+H85</f>
        <v>158.38662815999999</v>
      </c>
      <c r="I81" s="20">
        <f t="shared" ref="I81" si="53">I82+I83+I84+I85</f>
        <v>26.393360000000005</v>
      </c>
      <c r="J81" s="21">
        <f>K81/I81</f>
        <v>9.698705600196412</v>
      </c>
      <c r="K81" s="22">
        <f t="shared" ref="K81" si="54">K82+K83+K84+K85</f>
        <v>255.98142844</v>
      </c>
    </row>
    <row r="82" spans="1:11" s="3" customFormat="1" x14ac:dyDescent="0.25">
      <c r="A82" s="13"/>
      <c r="B82" s="48" t="s">
        <v>15</v>
      </c>
      <c r="C82" s="8">
        <f>C7+C12+C17+C22+C27+C32+C37+C42+C47+C52+C57+C62+C67+C72+C77</f>
        <v>7.2706609999999987</v>
      </c>
      <c r="D82" s="6">
        <f>E82/C82</f>
        <v>7.4979999988996893</v>
      </c>
      <c r="E82" s="39">
        <f>E7+E12+E17+E22+E27+E32+E37+E42+E47+E52+E57+E62+E67+E72+E77</f>
        <v>54.515416170000002</v>
      </c>
      <c r="F82" s="8">
        <f>F7+F12+F17+F22+F27+F32+F37+F42+F47+F52+F57+F62+F67+F72+F77</f>
        <v>9.1212340000000012</v>
      </c>
      <c r="G82" s="6">
        <f>H82/F82</f>
        <v>11.84</v>
      </c>
      <c r="H82" s="39">
        <f>H7+H12+H17+H22+H27+H32+H37+H42+H47+H52+H57+H62+H67+H72+H77</f>
        <v>107.99541056000001</v>
      </c>
      <c r="I82" s="8">
        <f>I7+I12+I17+I22+I27+I32+I37+I42+I47+I52+I57+I62+I67+I72+I77</f>
        <v>16.391895000000002</v>
      </c>
      <c r="J82" s="6">
        <f>K82/I82</f>
        <v>9.9140963707978838</v>
      </c>
      <c r="K82" s="9">
        <f>K7+K12+K17+K22+K27+K32+K37+K42+K47+K52+K57+K62+K67+K72+K77</f>
        <v>162.51082672999999</v>
      </c>
    </row>
    <row r="83" spans="1:11" s="3" customFormat="1" x14ac:dyDescent="0.25">
      <c r="A83" s="13"/>
      <c r="B83" s="48" t="s">
        <v>16</v>
      </c>
      <c r="C83" s="8">
        <f>C8+C13+C18+C23+C28+C33+C38+C43+C48+C53+C58+C63+C68+C73+C78</f>
        <v>0.58524900000000002</v>
      </c>
      <c r="D83" s="6">
        <f t="shared" ref="D83:D85" si="55">E83/C83</f>
        <v>7.4979999794959067</v>
      </c>
      <c r="E83" s="39">
        <f>E8+E13+E18+E23+E28+E33+E38+E43+E48+E53+E58+E63+E68+E73+E78</f>
        <v>4.38819699</v>
      </c>
      <c r="F83" s="8">
        <f>F8+F13+F18+F23+F28+F33+F38+F43+F48+F53+F58+F63+F68+F73+F78</f>
        <v>0.22597400000000001</v>
      </c>
      <c r="G83" s="6">
        <f t="shared" ref="G83:G85" si="56">H83/F83</f>
        <v>11.84</v>
      </c>
      <c r="H83" s="39">
        <f>H8+H13+H18+H23+H28+H33+H38+H43+H48+H53+H58+H63+H68+H73+H78</f>
        <v>2.6755321599999999</v>
      </c>
      <c r="I83" s="8">
        <f>I8+I13+I18+I23+I28+I33+I38+I43+I48+I53+I58+I63+I68+I73+I78</f>
        <v>0.81122300000000003</v>
      </c>
      <c r="J83" s="6">
        <f t="shared" ref="J83:J85" si="57">K83/I83</f>
        <v>8.7075060125267658</v>
      </c>
      <c r="K83" s="9">
        <f>K8+K13+K18+K23+K28+K33+K38+K43+K48+K53+K58+K63+K68+K73+K78</f>
        <v>7.0637291500000003</v>
      </c>
    </row>
    <row r="84" spans="1:11" s="3" customFormat="1" x14ac:dyDescent="0.25">
      <c r="A84" s="13"/>
      <c r="B84" s="48" t="s">
        <v>17</v>
      </c>
      <c r="C84" s="8">
        <f>C9+C14+C19+C24+C29+C34+C39+C44+C49+C54+C59+C64+C69+C74+C79</f>
        <v>5.147759999999999</v>
      </c>
      <c r="D84" s="6">
        <f t="shared" si="55"/>
        <v>7.4980000058277803</v>
      </c>
      <c r="E84" s="39">
        <f>E9+E14+E19+E24+E29+E34+E39+E44+E49+E54+E59+E64+E69+E74+E79</f>
        <v>38.597904510000006</v>
      </c>
      <c r="F84" s="8">
        <f>F9+F14+F19+F24+F29+F34+F39+F44+F49+F54+F59+F64+F69+F74+F79</f>
        <v>4.0162880000000003</v>
      </c>
      <c r="G84" s="6">
        <f t="shared" si="56"/>
        <v>11.84</v>
      </c>
      <c r="H84" s="39">
        <f>H9+H14+H19+H24+H29+H34+H39+H44+H49+H54+H59+H64+H69+H74+H79</f>
        <v>47.55284992</v>
      </c>
      <c r="I84" s="8">
        <f>I9+I14+I19+I24+I29+I34+I39+I44+I49+I54+I59+I64+I69+I74+I79</f>
        <v>9.1640480000000029</v>
      </c>
      <c r="J84" s="6">
        <f t="shared" si="57"/>
        <v>9.4009497145802801</v>
      </c>
      <c r="K84" s="9">
        <f>K9+K14+K19+K24+K29+K34+K39+K44+K49+K54+K59+K64+K69+K74+K79</f>
        <v>86.150754430000006</v>
      </c>
    </row>
    <row r="85" spans="1:11" s="3" customFormat="1" ht="15.75" thickBot="1" x14ac:dyDescent="0.3">
      <c r="A85" s="14"/>
      <c r="B85" s="49" t="s">
        <v>18</v>
      </c>
      <c r="C85" s="37">
        <f>C10+C15+C20+C25+C30+C35+C40+C45+C50+C55+C60+C65+C70+C75+C80</f>
        <v>1.2441000000000001E-2</v>
      </c>
      <c r="D85" s="10">
        <f t="shared" si="55"/>
        <v>7.4979993569648737</v>
      </c>
      <c r="E85" s="41">
        <f>E10+E15+E20+E25+E30+E35+E40+E45+E50+E55+E60+E65+E70+E75+E80</f>
        <v>9.3282610000000002E-2</v>
      </c>
      <c r="F85" s="37">
        <f>F10+F15+F20+F25+F30+F35+F40+F45+F50+F55+F60+F65+F70+F75+F80</f>
        <v>1.3753000000000001E-2</v>
      </c>
      <c r="G85" s="10">
        <f t="shared" si="56"/>
        <v>11.84</v>
      </c>
      <c r="H85" s="41">
        <f>H10+H15+H20+H25+H30+H35+H40+H45+H50+H55+H60+H65+H70+H75+H80</f>
        <v>0.16283552000000001</v>
      </c>
      <c r="I85" s="37">
        <f>I10+I15+I20+I25+I30+I35+I40+I45+I50+I55+I60+I65+I70+I75+I80</f>
        <v>2.6194000000000002E-2</v>
      </c>
      <c r="J85" s="10">
        <f t="shared" si="57"/>
        <v>9.7777403222111925</v>
      </c>
      <c r="K85" s="11">
        <f>K10+K15+K20+K25+K30+K35+K40+K45+K50+K55+K60+K65+K70+K75+K80</f>
        <v>0.25611813</v>
      </c>
    </row>
    <row r="86" spans="1:11" s="3" customFormat="1" hidden="1" x14ac:dyDescent="0.25"/>
    <row r="87" spans="1:11" s="3" customFormat="1" hidden="1" outlineLevel="1" x14ac:dyDescent="0.25">
      <c r="C87" s="4">
        <f>C6+C11+C16+C21+C26+C31+C36+C41+C46+C51+C56+C61+C66+C71+C76-C81</f>
        <v>0</v>
      </c>
      <c r="D87" s="4"/>
      <c r="E87" s="4">
        <f>E6+E11+E16+E21+E26+E31+E36+E41+E46+E51+E56+E61+E66+E71+E76-E81</f>
        <v>0</v>
      </c>
      <c r="F87" s="4">
        <f>F6+F11+F16+F21+F26+F31+F36+F41+F46+F51+F56+F61+F66+F71+F76-F81</f>
        <v>0</v>
      </c>
      <c r="G87" s="4"/>
      <c r="H87" s="4">
        <f>H6+H11+H16+H21+H26+H31+H36+H41+H46+H51+H56+H61+H66+H71+H76-H81</f>
        <v>0</v>
      </c>
      <c r="I87" s="4">
        <f>I6+I11+I16+I21+I26+I31+I36+I41+I46+I51+I56+I61+I66+I71+I76-I81</f>
        <v>0</v>
      </c>
      <c r="J87" s="4"/>
      <c r="K87" s="4">
        <f>K6+K11+K16+K21+K26+K31+K36+K41+K46+K51+K56+K61+K66+K71+K76-K81</f>
        <v>0</v>
      </c>
    </row>
    <row r="88" spans="1:11" s="3" customFormat="1" hidden="1" outlineLevel="1" x14ac:dyDescent="0.25">
      <c r="C88" s="4">
        <f>C7+C12+C17+C22+C27+C32+C37+C42+C47+C52+C57+C62+C67+C72+C77-C82</f>
        <v>0</v>
      </c>
      <c r="D88" s="4"/>
      <c r="E88" s="4">
        <f>E7+E12+E17+E22+E27+E32+E37+E42+E47+E52+E57+E62+E67+E72+E77-E82</f>
        <v>0</v>
      </c>
      <c r="F88" s="4">
        <f>F7+F12+F17+F22+F27+F32+F37+F42+F47+F52+F57+F62+F67+F72+F77-F82</f>
        <v>0</v>
      </c>
      <c r="G88" s="4"/>
      <c r="H88" s="4">
        <f>H7+H12+H17+H22+H27+H32+H37+H42+H47+H52+H57+H62+H67+H72+H77-H82</f>
        <v>0</v>
      </c>
      <c r="I88" s="4">
        <f>I7+I12+I17+I22+I27+I32+I37+I42+I47+I52+I57+I62+I67+I72+I77-I82</f>
        <v>0</v>
      </c>
      <c r="J88" s="4"/>
      <c r="K88" s="4">
        <f>K7+K12+K17+K22+K27+K32+K37+K42+K47+K52+K57+K62+K67+K72+K77-K82</f>
        <v>0</v>
      </c>
    </row>
    <row r="89" spans="1:11" s="3" customFormat="1" hidden="1" outlineLevel="1" x14ac:dyDescent="0.25">
      <c r="C89" s="4">
        <f>C8+C13+C18+C23+C28+C33+C38+C43+C48+C53+C58+C63+C68+C73+C78-C83</f>
        <v>0</v>
      </c>
      <c r="D89" s="4"/>
      <c r="E89" s="4">
        <f>E8+E13+E18+E23+E28+E33+E38+E43+E48+E53+E58+E63+E68+E73+E78-E83</f>
        <v>0</v>
      </c>
      <c r="F89" s="4">
        <f>F8+F13+F18+F23+F28+F33+F38+F43+F48+F53+F58+F63+F68+F73+F78-F83</f>
        <v>0</v>
      </c>
      <c r="G89" s="4"/>
      <c r="H89" s="4">
        <f>H8+H13+H18+H23+H28+H33+H38+H43+H48+H53+H58+H63+H68+H73+H78-H83</f>
        <v>0</v>
      </c>
      <c r="I89" s="4">
        <f>I8+I13+I18+I23+I28+I33+I38+I43+I48+I53+I58+I63+I68+I73+I78-I83</f>
        <v>0</v>
      </c>
      <c r="J89" s="4"/>
      <c r="K89" s="4">
        <f>K8+K13+K18+K23+K28+K33+K38+K43+K48+K53+K58+K63+K68+K73+K78-K83</f>
        <v>0</v>
      </c>
    </row>
    <row r="90" spans="1:11" s="3" customFormat="1" hidden="1" outlineLevel="1" x14ac:dyDescent="0.25">
      <c r="C90" s="4">
        <f>C9+C14+C19+C24+C29+C34+C39+C44+C49+C54+C59+C64+C69+C74+C79-C84</f>
        <v>0</v>
      </c>
      <c r="D90" s="4"/>
      <c r="E90" s="4">
        <f>E9+E14+E19+E24+E29+E34+E39+E44+E49+E54+E59+E64+E69+E74+E79-E84</f>
        <v>0</v>
      </c>
      <c r="F90" s="4">
        <f>F9+F14+F19+F24+F29+F34+F39+F44+F49+F54+F59+F64+F69+F74+F79-F84</f>
        <v>0</v>
      </c>
      <c r="G90" s="4"/>
      <c r="H90" s="4">
        <f>H9+H14+H19+H24+H29+H34+H39+H44+H49+H54+H59+H64+H69+H74+H79-H84</f>
        <v>0</v>
      </c>
      <c r="I90" s="4">
        <f>I9+I14+I19+I24+I29+I34+I39+I44+I49+I54+I59+I64+I69+I74+I79-I84</f>
        <v>0</v>
      </c>
      <c r="J90" s="4"/>
      <c r="K90" s="4">
        <f>K9+K14+K19+K24+K29+K34+K39+K44+K49+K54+K59+K64+K69+K74+K79-K84</f>
        <v>0</v>
      </c>
    </row>
    <row r="91" spans="1:11" hidden="1" outlineLevel="1" x14ac:dyDescent="0.25">
      <c r="C91" s="4">
        <f>C10+C15+C20+C25+C30+C35+C40+C45+C50+C55+C60+C65+C70+C75+C80-C85</f>
        <v>0</v>
      </c>
      <c r="D91" s="4"/>
      <c r="E91" s="4">
        <f>E10+E15+E20+E25+E30+E35+E40+E45+E50+E55+E60+E65+E70+E75+E80-E85</f>
        <v>0</v>
      </c>
      <c r="F91" s="4">
        <f>F10+F15+F20+F25+F30+F35+F40+F45+F50+F55+F60+F65+F70+F75+F80-F85</f>
        <v>0</v>
      </c>
      <c r="G91" s="4"/>
      <c r="H91" s="4">
        <f>H10+H15+H20+H25+H30+H35+H40+H45+H50+H55+H60+H65+H70+H75+H80-H85</f>
        <v>0</v>
      </c>
      <c r="I91" s="4">
        <f>I10+I15+I20+I25+I30+I35+I40+I45+I50+I55+I60+I65+I70+I75+I80-I85</f>
        <v>0</v>
      </c>
      <c r="J91" s="4"/>
      <c r="K91" s="4">
        <f>K10+K15+K20+K25+K30+K35+K40+K45+K50+K55+K60+K65+K70+K75+K80-K85</f>
        <v>0</v>
      </c>
    </row>
    <row r="92" spans="1:11" collapsed="1" x14ac:dyDescent="0.25"/>
    <row r="93" spans="1:11" x14ac:dyDescent="0.25">
      <c r="C93" s="4"/>
      <c r="F93" s="4"/>
      <c r="I93" s="2"/>
      <c r="J93" s="2"/>
      <c r="K93" s="2"/>
    </row>
    <row r="94" spans="1:11" x14ac:dyDescent="0.25">
      <c r="C94" s="24"/>
      <c r="I94" s="5"/>
      <c r="K94" s="5"/>
    </row>
    <row r="95" spans="1:11" hidden="1" outlineLevel="1" x14ac:dyDescent="0.25">
      <c r="C95" s="5">
        <f>'[3]6 мес.'!$H$11</f>
        <v>13016.110999999999</v>
      </c>
      <c r="E95">
        <f>'[3]6 мес.'!$I$11/1.2</f>
        <v>97594.800233333328</v>
      </c>
      <c r="F95" s="29"/>
      <c r="H95" s="30"/>
      <c r="I95" s="24">
        <f>'[3]12 мес.'!$H$11/1000</f>
        <v>26.393359999999998</v>
      </c>
      <c r="K95" s="24">
        <f>'[3]12 мес.'!$I$11/1.2/1000</f>
        <v>255.98142840833344</v>
      </c>
    </row>
    <row r="96" spans="1:11" hidden="1" outlineLevel="1" x14ac:dyDescent="0.25">
      <c r="C96" s="5">
        <f>C95/1000-C81</f>
        <v>0</v>
      </c>
      <c r="D96" s="5"/>
      <c r="E96" s="5">
        <f t="shared" ref="E96" si="58">E95/1000-E81</f>
        <v>-4.666667052788398E-8</v>
      </c>
      <c r="I96" s="2">
        <f>I81-I95</f>
        <v>0</v>
      </c>
      <c r="J96" s="2">
        <f t="shared" ref="J96:K96" si="59">J81-J95</f>
        <v>9.698705600196412</v>
      </c>
      <c r="K96" s="2">
        <f t="shared" si="59"/>
        <v>3.1666559152654372E-8</v>
      </c>
    </row>
    <row r="97" collapsed="1" x14ac:dyDescent="0.25"/>
  </sheetData>
  <autoFilter ref="A4:K91">
    <filterColumn colId="8">
      <filters>
        <filter val="0,015"/>
        <filter val="0,016"/>
        <filter val="0,018"/>
        <filter val="0,026"/>
        <filter val="0,038"/>
        <filter val="0,058"/>
        <filter val="0,078"/>
        <filter val="0,233"/>
        <filter val="0,277"/>
        <filter val="0,298"/>
        <filter val="0,361"/>
        <filter val="0,811"/>
        <filter val="1,156"/>
        <filter val="1,547"/>
        <filter val="15,717"/>
        <filter val="16,392"/>
        <filter val="2,069"/>
        <filter val="20,231"/>
        <filter val="2024"/>
        <filter val="26,393"/>
        <filter val="3,676"/>
        <filter val="9,164"/>
      </filters>
    </filterColumn>
  </autoFilter>
  <mergeCells count="3">
    <mergeCell ref="C5:E5"/>
    <mergeCell ref="F5:H5"/>
    <mergeCell ref="I5:K5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Инна Борисовна</dc:creator>
  <cp:lastModifiedBy>Богданова Инна Борисовна</cp:lastModifiedBy>
  <cp:lastPrinted>2022-10-24T22:46:48Z</cp:lastPrinted>
  <dcterms:created xsi:type="dcterms:W3CDTF">2022-10-24T21:19:13Z</dcterms:created>
  <dcterms:modified xsi:type="dcterms:W3CDTF">2025-04-15T00:14:28Z</dcterms:modified>
</cp:coreProperties>
</file>